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729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jjebril\Documents\"/>
    </mc:Choice>
  </mc:AlternateContent>
  <bookViews>
    <workbookView xWindow="0" yWindow="0" windowWidth="25200" windowHeight="10980" activeTab="5"/>
  </bookViews>
  <sheets>
    <sheet name="المباني والإنشاءات" sheetId="1" r:id="rId1"/>
    <sheet name="المعدات" sheetId="2" r:id="rId2"/>
    <sheet name="وسائل النقل والانتقال" sheetId="3" r:id="rId3"/>
    <sheet name="الاثاثات" sheetId="4" r:id="rId4"/>
    <sheet name="ما قبل التشغيل" sheetId="5" r:id="rId5"/>
    <sheet name="جداول الاهلاك والصيانة" sheetId="6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Order1" hidden="1">0</definedName>
    <definedName name="ADMIN..COST">'[2]تكاليف التشغيل السنوية'!$C$8</definedName>
    <definedName name="BLDG_AND_CONST">'[2]رأس المال الثابت'!$D$5</definedName>
    <definedName name="CONTINGENCY">'[2]رأس المال الثابت'!$D$16</definedName>
    <definedName name="DATA_02" hidden="1">'[1]Breakeven Analysis Data'!#REF!</definedName>
    <definedName name="DATA_03" hidden="1">'[1]Breakeven Analysis Data'!#REF!</definedName>
    <definedName name="DATA_04" hidden="1">'[1]Breakeven Analysis Data'!#REF!</definedName>
    <definedName name="DATA_05" hidden="1">'[1]Breakeven Analysis Data'!#REF!</definedName>
    <definedName name="DATA_07" hidden="1">'[1]Breakeven Analysis Data'!#REF!</definedName>
    <definedName name="eMad_0">[3]الحقوق!#REF!</definedName>
    <definedName name="eMad_10">'[3]تحليل الحساسية'!#REF!</definedName>
    <definedName name="eMad_5">#REF!</definedName>
    <definedName name="Fixed_costs">'[1]Breakeven Analysis Data'!$G$10:$G$17</definedName>
    <definedName name="FURN_OFFICE_EQP">'[2]رأس المال الثابت'!$D$7</definedName>
    <definedName name="Gross_margin">'[1]Breakeven Analysis Data'!$F$24</definedName>
    <definedName name="INSURANE">'[2]تكاليف التشغيل السنوية'!$C$11</definedName>
    <definedName name="IntroPrintArea" hidden="1">#REF!</definedName>
    <definedName name="l">45812</definedName>
    <definedName name="LAND..RENT">'[2]تكاليف التشغيل السنوية'!$E$20</definedName>
    <definedName name="LAND_VALUE_BASE">'[2]رأس المال الثابت'!$D$4</definedName>
    <definedName name="MAINT..COST">'[2]تكاليف التشغيل السنوية'!$C$10</definedName>
    <definedName name="MARKETING">'[2]تكاليف التشغيل السنوية'!$C$9</definedName>
    <definedName name="MED_EQP">'[2]رأس المال الثابت'!$D$6</definedName>
    <definedName name="pre">6000</definedName>
    <definedName name="PRESTART_COST">'[2]رأس المال الثابت'!$D$9</definedName>
    <definedName name="Print.Range">#REF!,#REF!,#REF!</definedName>
    <definedName name="_xlnm.Print_Area" localSheetId="3">الاثاثات!$A$1:$G$7</definedName>
    <definedName name="_xlnm.Print_Area" localSheetId="0">'المباني والإنشاءات'!$A$1:$G$30</definedName>
    <definedName name="_xlnm.Print_Area" localSheetId="1">المعدات!$A$1:$E$12</definedName>
    <definedName name="_xlnm.Print_Area" localSheetId="5">'جداول الاهلاك والصيانة'!$A$1:$G$26</definedName>
    <definedName name="_xlnm.Print_Area" localSheetId="4">'ما قبل التشغيل'!$A$1:$E$12</definedName>
    <definedName name="_xlnm.Print_Area" localSheetId="2">'وسائل النقل والانتقال'!$A$1:$G$10</definedName>
    <definedName name="RAW..MATERIAL">'[2]تكاليف التشغيل السنوية'!$C$6</definedName>
    <definedName name="rvtax">0.3</definedName>
    <definedName name="SALARIES..BENEFITS">'[2]تكاليف التشغيل السنوية'!$C$5</definedName>
    <definedName name="Sales_price_unit">'[1]Breakeven Analysis Data'!$F$5</definedName>
    <definedName name="Sales_volume_units">'[1]Breakeven Analysis Data'!$F$6</definedName>
    <definedName name="solver_adj" hidden="1">'[3]التحليل المالي'!#REF!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hs1" hidden="1">'[3]التحليل المالي'!#REF!</definedName>
    <definedName name="solver_lhs2" hidden="1">'[3]التحليل المالي'!#REF!</definedName>
    <definedName name="solver_lhs3" hidden="1">'[3]التحليل المالي'!#REF!</definedName>
    <definedName name="solver_lhs4" hidden="1">'[3]التحليل المالي'!#REF!</definedName>
    <definedName name="solver_lhs5" hidden="1">'[3]التحليل المالي'!#REF!</definedName>
    <definedName name="solver_lhs6" hidden="1">'[3]التحليل المالي'!#REF!</definedName>
    <definedName name="solver_lin" hidden="1">2</definedName>
    <definedName name="solver_neg" hidden="1">2</definedName>
    <definedName name="solver_num" hidden="1">8</definedName>
    <definedName name="solver_nwt" hidden="1">1</definedName>
    <definedName name="solver_opt" hidden="1">'[3]التحليل المالي'!#REF!</definedName>
    <definedName name="solver_pre" hidden="1">0.000001</definedName>
    <definedName name="solver_rel1" hidden="1">1</definedName>
    <definedName name="solver_rel2" hidden="1">3</definedName>
    <definedName name="solver_rel3" hidden="1">1</definedName>
    <definedName name="solver_rel4" hidden="1">3</definedName>
    <definedName name="solver_rel5" hidden="1">1</definedName>
    <definedName name="solver_rel6" hidden="1">3</definedName>
    <definedName name="solver_rel7" hidden="1">1</definedName>
    <definedName name="solver_rel8" hidden="1">3</definedName>
    <definedName name="solver_rhs1" hidden="1">156519</definedName>
    <definedName name="solver_rhs2" hidden="1">0</definedName>
    <definedName name="solver_rhs3" hidden="1">146894</definedName>
    <definedName name="solver_rhs4" hidden="1">0</definedName>
    <definedName name="solver_rhs5" hidden="1">80352</definedName>
    <definedName name="solver_rhs6" hidden="1">0</definedName>
    <definedName name="solver_rhs7" hidden="1">383765</definedName>
    <definedName name="solver_rhs8" hidden="1">0</definedName>
    <definedName name="solver_scl" hidden="1">2</definedName>
    <definedName name="solver_sho" hidden="1">2</definedName>
    <definedName name="solver_tim" hidden="1">100</definedName>
    <definedName name="solver_tol" hidden="1">0.1</definedName>
    <definedName name="solver_typ" hidden="1">1</definedName>
    <definedName name="solver_val" hidden="1">0</definedName>
    <definedName name="t">#REF!</definedName>
    <definedName name="tax">0</definedName>
    <definedName name="TOT..INVEST..COST">'[2]التكلفة الاستثمارية'!$C$14</definedName>
    <definedName name="TOT..PROD..COSTS">'[2]تكاليف التشغيل السنوية'!$C$14</definedName>
    <definedName name="TOT..WORK..CAPITAL">'[2]راس المال العامل'!$E$11</definedName>
    <definedName name="Total_fixed">'[1]Breakeven Analysis Data'!$G$18</definedName>
    <definedName name="TOTAL_FIXED_ASSETS">'[2]رأس المال الثابت'!$D$10</definedName>
    <definedName name="TOTAL_OPERATING_COST">'[2]تكاليف التشغيل السنوية'!$C$12</definedName>
    <definedName name="Total_Sales">'[1]Breakeven Analysis Data'!$F$7</definedName>
    <definedName name="Total_variable">'[1]Breakeven Analysis Data'!$E$18</definedName>
    <definedName name="tt">#REF!</definedName>
    <definedName name="Unit_contrib_margin">'[1]Breakeven Analysis Data'!$F$23</definedName>
    <definedName name="UTILITIES">'[2]تكاليف التشغيل السنوية'!$C$7</definedName>
    <definedName name="Variable_costs_unit">'[1]Breakeven Analysis Data'!$F$10:$F$17</definedName>
    <definedName name="Variable_Unit_Cost">'[1]Breakeven Analysis Data'!$F$18</definedName>
    <definedName name="VBA_Colors">'[4]XL Colors'!#REF!</definedName>
    <definedName name="VEHICLES">'[2]رأس المال الثابت'!$D$8</definedName>
    <definedName name="اثاثات">'المباني والإنشاءات'!#REF!</definedName>
    <definedName name="اجمالي_الاجهزة_والمعدات">'وسائل النقل والانتقال'!$F$26</definedName>
    <definedName name="اجمالي_الالات_الزراعية">'وسائل النقل والانتقال'!$F$35</definedName>
    <definedName name="اجمالي_الايرادات">'[1]مؤشرات الربحية والمردود'!$H$6</definedName>
    <definedName name="اجمالي_الرواتب_والتذاكر_والبدلات">'[2]الاجور والرواتب'!#REF!</definedName>
    <definedName name="اجمالي_السيارات">'وسائل النقل والانتقال'!$F$18</definedName>
    <definedName name="اجمالي_الصيانة">#REF!</definedName>
    <definedName name="اجمالي_الطاقة_الانتاجية">'[1]حالة المياه'!#REF!</definedName>
    <definedName name="اجمالي_المنشات_والمباني">'المباني والإنشاءات'!#REF!</definedName>
    <definedName name="اجمالي_راس_الثابت">#REF!</definedName>
    <definedName name="اجمالي_عدد_الشتلات">'[1]المقومات الفنية(2)'!#REF!</definedName>
    <definedName name="اجمالي_قيمة_الهالك">#REF!</definedName>
    <definedName name="اجمالي0الايرادات">'[1]معلومات الفنية عن الدراسة'!#REF!</definedName>
    <definedName name="اجهزة_الري_المعدات">'[1]معلومات الفنية عن الدراسة'!#REF!</definedName>
    <definedName name="اسم_المستثمر">'[1]معلومات عن الدراسة'!$D$6</definedName>
    <definedName name="الاسم">'[1]معلومات عن الدراسة'!$D$6</definedName>
    <definedName name="الآلات_الزراعية">'[1]معلومات الفنية عن الدراسة'!#REF!</definedName>
    <definedName name="التكاليف_المتغيرة">#REF!</definedName>
    <definedName name="التكاليف0التشغيلية0السنوية">'[1]معلومات الفنية عن الدراسة'!#REF!</definedName>
    <definedName name="الثابت">'[1]معلومات الفنية عن الدراسة'!#REF!</definedName>
    <definedName name="الصيانة">'[1]معلومات الفنية عن الدراسة'!#REF!</definedName>
    <definedName name="الطاقة_الانتاجية_الكلية">'[1]المقومات الفنية(2)'!#REF!</definedName>
    <definedName name="الطاقة_الانتاجية_للخيار">'[1]المقومات الفنية(2)'!#REF!</definedName>
    <definedName name="الطاقة_الانتاجية_للطماطم">'[1]المقومات الفنية(2)'!#REF!</definedName>
    <definedName name="العامل">'[1]معلومات الفنية عن الدراسة'!#REF!</definedName>
    <definedName name="المباني_المنشات">'[1]معلومات الفنية عن الدراسة'!#REF!</definedName>
    <definedName name="المحروقات">'[1]معلومات الفنية عن الدراسة'!#REF!</definedName>
    <definedName name="المساحة_الكلية">'[1]ملخص الدراسة'!$D$14</definedName>
    <definedName name="المشروع">'[1]ملخص الدراسة'!$D$4</definedName>
    <definedName name="المصروفات_التشغيلية_السنوية">'[1]معلومات الفنية عن الدراسة'!#REF!</definedName>
    <definedName name="المنطقة">'[1]معلومات عن الدراسة'!$D$9</definedName>
    <definedName name="الهالك">'[1]معلومات الفنية عن الدراسة'!#REF!</definedName>
    <definedName name="انتاج_الباذلاء">'[1]حالة المياه'!#REF!</definedName>
    <definedName name="انتاج_البطاطس">'[1]حالة المياه'!#REF!</definedName>
    <definedName name="انتاج_الطماطم">'[1]حالة المياه'!#REF!</definedName>
    <definedName name="انتاج_اللوبيا">'[1]حالة المياه'!#REF!</definedName>
    <definedName name="تكاليف_المتغيرة">'[1]تكاليف الانتاج'!#REF!</definedName>
    <definedName name="تكاليف0ثابتة">'[1]معلومات الفنية عن الدراسة'!#REF!</definedName>
    <definedName name="تكاليف0متغيرة">'[1]معلومات الفنية عن الدراسة'!#REF!</definedName>
    <definedName name="تكلفة_الصيانة">'[2]رأس المال الثابت'!#REF!</definedName>
    <definedName name="ج0القيمة0المضافة">'[1]معلومات الفنية عن الدراسة'!#REF!</definedName>
    <definedName name="حجم_الاستثمار">'[1]التحليل المالي 1'!$I$4</definedName>
    <definedName name="حجم0الاستثمار">'[1]معلومات الفنية عن الدراسة'!#REF!</definedName>
    <definedName name="راس_المال_الثابت">'[2]رأس المال الثابت'!#REF!</definedName>
    <definedName name="صافي0الايرادات">'[1]معلومات الفنية عن الدراسة'!#REF!</definedName>
    <definedName name="عبوات0تسويقية">'[1]معلومات الفنية عن الدراسة'!#REF!</definedName>
    <definedName name="عدد_عروات_الخيار">'[1]معلومات الفنية عن الدراسة'!#REF!</definedName>
    <definedName name="عدد_عروات_الطماطم">'[1]معلومات الفنية عن الدراسة'!#REF!</definedName>
    <definedName name="عدد_مشاتل_البيوت_المحمية">'[1]معلومات الفنية عن الدراسة'!#REF!</definedName>
    <definedName name="عدد0الآبار">'[1]معلومات الفنية عن الدراسة'!#REF!</definedName>
    <definedName name="قيمة_العبوات_التسويقية">'[2]مستلزمات الانتاج'!#REF!</definedName>
    <definedName name="قيمة_المحروقات_والزيوت">'[2]مستلزمات الانتاج'!#REF!</definedName>
    <definedName name="قيمة_المصروفات_الادارية_والنثرية">'[2]مستلزمات الانتاج'!#REF!</definedName>
    <definedName name="قيمة_المصروفات_التشغيلية">'[1]تكاليف الانتاج'!$C$12</definedName>
    <definedName name="قيمة_الهالك">'جداول الاهلاك والصيانة'!$F$24</definedName>
    <definedName name="قيمة_الهالك_السنوي">'[2]رأس المال الثابت'!#REF!</definedName>
    <definedName name="م0ادارية">'[1]معلومات الفنية عن الدراسة'!#REF!</definedName>
    <definedName name="مساحة_البطاطس_بالدونم">'[1]معلومات الفنية عن الدراسة'!#REF!</definedName>
    <definedName name="مساحة0المشتل">'[1]معلومات الفنية عن الدراسة'!#REF!</definedName>
    <definedName name="مستلزمات_الانتاج">'[1]معلومات الفنية عن الدراسة'!#REF!</definedName>
    <definedName name="مستلزمات0الانتاج">'[1]معلومات الفنية عن الدراسة'!#REF!</definedName>
    <definedName name="مصروفات_التاسيس">'المباني والإنشاءات'!#REF!</definedName>
    <definedName name="معدل_المردود_الداخلي">'[1]مؤشرات الربحية'!#REF!</definedName>
    <definedName name="ناصر">'[5]معلومات عن الدراسة'!#REF!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5" l="1"/>
  <c r="J22" i="5"/>
  <c r="J21" i="5"/>
  <c r="J20" i="5"/>
  <c r="J19" i="5"/>
  <c r="J24" i="5" s="1"/>
  <c r="J14" i="5"/>
  <c r="I14" i="5"/>
  <c r="J13" i="5"/>
  <c r="I12" i="5"/>
  <c r="J12" i="5" s="1"/>
  <c r="J11" i="5"/>
  <c r="J15" i="5" s="1"/>
  <c r="J6" i="5"/>
  <c r="J5" i="5"/>
  <c r="J7" i="5" s="1"/>
  <c r="J4" i="5"/>
  <c r="N24" i="4"/>
  <c r="N23" i="4"/>
  <c r="N22" i="4"/>
  <c r="N21" i="4"/>
  <c r="N20" i="4"/>
  <c r="N25" i="4" s="1"/>
  <c r="N15" i="4"/>
  <c r="M15" i="4"/>
  <c r="N14" i="4"/>
  <c r="M13" i="4"/>
  <c r="N13" i="4" s="1"/>
  <c r="N12" i="4"/>
  <c r="N16" i="4" s="1"/>
  <c r="N7" i="4"/>
  <c r="N6" i="4"/>
  <c r="N8" i="4" s="1"/>
  <c r="N5" i="4"/>
  <c r="G36" i="2"/>
  <c r="G35" i="2"/>
  <c r="G34" i="2"/>
  <c r="G33" i="2"/>
  <c r="G32" i="2"/>
  <c r="G37" i="2" s="1"/>
  <c r="G27" i="2"/>
  <c r="F27" i="2"/>
  <c r="G26" i="2"/>
  <c r="F25" i="2"/>
  <c r="G25" i="2" s="1"/>
  <c r="G24" i="2"/>
  <c r="G28" i="2" s="1"/>
  <c r="G19" i="2"/>
  <c r="G18" i="2"/>
  <c r="G20" i="2" s="1"/>
  <c r="G17" i="2"/>
  <c r="M24" i="1"/>
  <c r="M23" i="1"/>
  <c r="M22" i="1"/>
  <c r="M21" i="1"/>
  <c r="M20" i="1"/>
  <c r="M25" i="1" s="1"/>
  <c r="M15" i="1"/>
  <c r="L15" i="1"/>
  <c r="M14" i="1"/>
  <c r="L13" i="1"/>
  <c r="M13" i="1" s="1"/>
  <c r="M12" i="1"/>
  <c r="M16" i="1" s="1"/>
  <c r="M7" i="1"/>
  <c r="M6" i="1"/>
  <c r="M8" i="1" s="1"/>
  <c r="M5" i="1"/>
  <c r="F28" i="6"/>
  <c r="F27" i="6"/>
  <c r="B27" i="6"/>
  <c r="M26" i="6"/>
  <c r="M25" i="6"/>
  <c r="M27" i="6" s="1"/>
  <c r="M24" i="6"/>
  <c r="B23" i="6"/>
  <c r="R22" i="6"/>
  <c r="B22" i="6"/>
  <c r="R21" i="6"/>
  <c r="L21" i="6"/>
  <c r="K21" i="6"/>
  <c r="B21" i="6"/>
  <c r="R20" i="6"/>
  <c r="O20" i="6"/>
  <c r="M20" i="6"/>
  <c r="L20" i="6"/>
  <c r="K20" i="6"/>
  <c r="B20" i="6"/>
  <c r="R19" i="6"/>
  <c r="O19" i="6"/>
  <c r="M19" i="6"/>
  <c r="L19" i="6"/>
  <c r="K19" i="6"/>
  <c r="R18" i="6"/>
  <c r="L18" i="6"/>
  <c r="O18" i="6" s="1"/>
  <c r="C15" i="6"/>
  <c r="B15" i="6"/>
  <c r="C14" i="6"/>
  <c r="B14" i="6"/>
  <c r="C13" i="6"/>
  <c r="B13" i="6"/>
  <c r="C12" i="6"/>
  <c r="C20" i="6" s="1"/>
  <c r="K18" i="6" s="1"/>
  <c r="B12" i="6"/>
  <c r="F7" i="6"/>
  <c r="E7" i="6"/>
  <c r="E23" i="6" s="1"/>
  <c r="F23" i="6" s="1"/>
  <c r="B7" i="6"/>
  <c r="E6" i="6"/>
  <c r="E14" i="6" s="1"/>
  <c r="F14" i="6" s="1"/>
  <c r="B6" i="6"/>
  <c r="F5" i="6"/>
  <c r="E5" i="6"/>
  <c r="E21" i="6" s="1"/>
  <c r="F21" i="6" s="1"/>
  <c r="B5" i="6"/>
  <c r="E4" i="6"/>
  <c r="E12" i="6" s="1"/>
  <c r="B4" i="6"/>
  <c r="D9" i="5"/>
  <c r="B8" i="5"/>
  <c r="B7" i="5"/>
  <c r="B6" i="5"/>
  <c r="B5" i="5"/>
  <c r="B4" i="5"/>
  <c r="F6" i="4"/>
  <c r="B5" i="4"/>
  <c r="B4" i="4"/>
  <c r="F34" i="3"/>
  <c r="F33" i="3"/>
  <c r="F32" i="3"/>
  <c r="F31" i="3"/>
  <c r="F30" i="3"/>
  <c r="F35" i="3" s="1"/>
  <c r="F25" i="3"/>
  <c r="E25" i="3"/>
  <c r="F24" i="3"/>
  <c r="E23" i="3"/>
  <c r="F23" i="3" s="1"/>
  <c r="F22" i="3"/>
  <c r="F17" i="3"/>
  <c r="F16" i="3"/>
  <c r="F18" i="3" s="1"/>
  <c r="F15" i="3"/>
  <c r="F11" i="3"/>
  <c r="H8" i="3"/>
  <c r="D8" i="3"/>
  <c r="F7" i="3"/>
  <c r="B7" i="3"/>
  <c r="F6" i="3"/>
  <c r="B6" i="3"/>
  <c r="F5" i="3"/>
  <c r="B5" i="3"/>
  <c r="F4" i="3"/>
  <c r="F8" i="3" s="1"/>
  <c r="B4" i="3"/>
  <c r="D11" i="2"/>
  <c r="B28" i="1"/>
  <c r="B27" i="1"/>
  <c r="B26" i="1"/>
  <c r="F25" i="1"/>
  <c r="B25" i="1"/>
  <c r="B24" i="1"/>
  <c r="B23" i="1"/>
  <c r="B22" i="1"/>
  <c r="F21" i="1"/>
  <c r="B21" i="1"/>
  <c r="F20" i="1"/>
  <c r="B20" i="1"/>
  <c r="F19" i="1"/>
  <c r="B19" i="1"/>
  <c r="F18" i="1"/>
  <c r="B18" i="1"/>
  <c r="F17" i="1"/>
  <c r="B17" i="1"/>
  <c r="F16" i="1"/>
  <c r="B16" i="1"/>
  <c r="F15" i="1"/>
  <c r="B15" i="1"/>
  <c r="F14" i="1"/>
  <c r="B14" i="1"/>
  <c r="F13" i="1"/>
  <c r="B13" i="1"/>
  <c r="F12" i="1"/>
  <c r="B12" i="1"/>
  <c r="F11" i="1"/>
  <c r="B11" i="1"/>
  <c r="F10" i="1"/>
  <c r="H6" i="4" s="1"/>
  <c r="B10" i="1"/>
  <c r="F9" i="1"/>
  <c r="D9" i="1"/>
  <c r="B9" i="1"/>
  <c r="F8" i="1"/>
  <c r="B8" i="1"/>
  <c r="F7" i="1"/>
  <c r="B7" i="1"/>
  <c r="D6" i="1"/>
  <c r="F6" i="1" s="1"/>
  <c r="B6" i="1"/>
  <c r="F5" i="1"/>
  <c r="F29" i="1" s="1"/>
  <c r="B5" i="1"/>
  <c r="B4" i="1"/>
  <c r="C11" i="5"/>
  <c r="F26" i="3" l="1"/>
  <c r="F12" i="6"/>
  <c r="P19" i="6"/>
  <c r="Q19" i="6" s="1"/>
  <c r="P20" i="6"/>
  <c r="Q20" i="6" s="1"/>
  <c r="O21" i="6"/>
  <c r="O23" i="6" s="1"/>
  <c r="N18" i="6"/>
  <c r="E20" i="6"/>
  <c r="N21" i="6"/>
  <c r="P21" i="6"/>
  <c r="Q21" i="6" s="1"/>
  <c r="E22" i="6"/>
  <c r="F22" i="6" s="1"/>
  <c r="F4" i="6"/>
  <c r="F8" i="6" s="1"/>
  <c r="F6" i="6"/>
  <c r="E8" i="6"/>
  <c r="E13" i="6"/>
  <c r="F13" i="6" s="1"/>
  <c r="E15" i="6"/>
  <c r="F15" i="6" s="1"/>
  <c r="M18" i="6"/>
  <c r="N19" i="6"/>
  <c r="N20" i="6"/>
  <c r="M21" i="6"/>
  <c r="E24" i="6" l="1"/>
  <c r="Q22" i="6" s="1"/>
  <c r="F20" i="6"/>
  <c r="F24" i="6" s="1"/>
  <c r="S18" i="6"/>
  <c r="F16" i="6"/>
  <c r="E16" i="6"/>
  <c r="P18" i="6" l="1"/>
  <c r="Q18" i="6" l="1"/>
  <c r="P23" i="6"/>
</calcChain>
</file>

<file path=xl/sharedStrings.xml><?xml version="1.0" encoding="utf-8"?>
<sst xmlns="http://schemas.openxmlformats.org/spreadsheetml/2006/main" count="351" uniqueCount="133">
  <si>
    <t>العودة إلى الفهرس</t>
  </si>
  <si>
    <t>تكلفة المباني والمنشآت</t>
  </si>
  <si>
    <t>م</t>
  </si>
  <si>
    <t>البند</t>
  </si>
  <si>
    <t>البيان</t>
  </si>
  <si>
    <t>سعر الوحدة</t>
  </si>
  <si>
    <t>‏التكلفة الإجمالية</t>
  </si>
  <si>
    <t>تسوية الأرض المشروع</t>
  </si>
  <si>
    <t>تكاليف اقامة سور عبارة سلك شائك حول محيط المشروع</t>
  </si>
  <si>
    <t>تكاليف شتلات مصدار الرياح</t>
  </si>
  <si>
    <t>تكاليف انشاء طريق زراعية بين الحظائر والمرافق وطرق ممهدة</t>
  </si>
  <si>
    <t>تكاليف مظلة السماد البلدي</t>
  </si>
  <si>
    <t>تكاليف (6) صبة خرسانية (بلاط اسمنتي)</t>
  </si>
  <si>
    <t>تكاليف انشاء خزانات مياه ارضية ومسلحة</t>
  </si>
  <si>
    <t>تمديدات مواسير المياه والكهرباء للحظائر</t>
  </si>
  <si>
    <t>تكاليف بناء غرفة مولدات الكهرباء</t>
  </si>
  <si>
    <t>خزان وقود</t>
  </si>
  <si>
    <t>مستودع المواد البيطرية</t>
  </si>
  <si>
    <t>تكاليف مستودع الادوات</t>
  </si>
  <si>
    <t>تكاليف المحرقة</t>
  </si>
  <si>
    <t>تكاليف خمس احواض للتطهير</t>
  </si>
  <si>
    <t xml:space="preserve">تكاليف (6) سايلو ملحقة بالحظائر </t>
  </si>
  <si>
    <t>تكاليف مظلة السيارات والورشة</t>
  </si>
  <si>
    <t>تكاليف مبنى سكن المدير والادارة والعاملين</t>
  </si>
  <si>
    <t>مباني وتجهيزات بيوت الدجاج (هياكل ومعالف ومشارب اتوماتيكية</t>
  </si>
  <si>
    <t>تكاليف الجاروشة (طاقة واحد طن ونصف / ساعة) والخلاطة</t>
  </si>
  <si>
    <t>تكاليف (2) مولد كهربائي (150 وات/ساعة)</t>
  </si>
  <si>
    <t>جهاز حرق الطيور النافقة</t>
  </si>
  <si>
    <t>بعض التجهيزات الاضافية مثل الاقفاص البلاستيك سعة القفص (50) طائر</t>
  </si>
  <si>
    <t>موتور رش وتطهير الحظائر ذو ضغط عالي</t>
  </si>
  <si>
    <t>مضخة لرفع الماء من الخزانات الارضية العلوية</t>
  </si>
  <si>
    <t>بعض التجهيزات الاضافية مثل الموازين وادوات معمل</t>
  </si>
  <si>
    <t>الإجمـــالي</t>
  </si>
  <si>
    <t>تكلفة البيوت المحمية</t>
  </si>
  <si>
    <t>يتبع</t>
  </si>
  <si>
    <t>ـــــــــ</t>
  </si>
  <si>
    <t>تكلفة الآلات والمعدات اللازمة للمشروع</t>
  </si>
  <si>
    <t>الوصف</t>
  </si>
  <si>
    <t>إجمالي التكلفة 
بالريال</t>
  </si>
  <si>
    <t>المكائن والرؤوس الكهربائية</t>
  </si>
  <si>
    <t>المضخات والغطاسات</t>
  </si>
  <si>
    <t>الحراثات وملحقاتها</t>
  </si>
  <si>
    <t>إجمالي المعدات</t>
  </si>
  <si>
    <t>تكلفة وسائل النقل والمواصلات</t>
  </si>
  <si>
    <t>العدد</t>
  </si>
  <si>
    <t>قيمة الوحدة</t>
  </si>
  <si>
    <t>إجمالي التكلفة</t>
  </si>
  <si>
    <t>سيارة وايت لجلب المياه</t>
  </si>
  <si>
    <t>سيارة دينا للخدمة</t>
  </si>
  <si>
    <t>سيارة وانيت غمارتين لخدمة العاملين والادارة</t>
  </si>
  <si>
    <t>سيارة مبردة</t>
  </si>
  <si>
    <t>الإجمالي</t>
  </si>
  <si>
    <t>‏4) وسائل النقل والسيارات :‏</t>
  </si>
  <si>
    <t>عدد</t>
  </si>
  <si>
    <t>‏البيان</t>
  </si>
  <si>
    <t>سعر الوحدة بالريال</t>
  </si>
  <si>
    <t>‏التكلفة بالريال</t>
  </si>
  <si>
    <t xml:space="preserve">البيـــــــان </t>
  </si>
  <si>
    <t>التكلفة بالريال</t>
  </si>
  <si>
    <t>‏‏- سيارة صغيرة لخدمة موظفي المشروع</t>
  </si>
  <si>
    <t>وانيت غمارتين لإستخدامات الإدارة</t>
  </si>
  <si>
    <t>‏‏- سيارة نقل خفيف لخدمة المشروع</t>
  </si>
  <si>
    <t>للمدير</t>
  </si>
  <si>
    <t>‏‏- سيارة نقل مبرد</t>
  </si>
  <si>
    <t>سيارة دينا مبردة للخضار</t>
  </si>
  <si>
    <t>الأجمــــــــــــالي</t>
  </si>
  <si>
    <t>سيارة ديانا للخدمات</t>
  </si>
  <si>
    <t>سيارة ميكروباص للعاملين</t>
  </si>
  <si>
    <t>‏5) الأجهزة والمعدات الزراعية :</t>
  </si>
  <si>
    <t>إجمالى تكلفة وسائل النقل والسيارات</t>
  </si>
  <si>
    <t>710.500ريال</t>
  </si>
  <si>
    <t>النوع</t>
  </si>
  <si>
    <t xml:space="preserve">‏‏- محطة لتحلية المياه  </t>
  </si>
  <si>
    <t>200 م3 / ساعة</t>
  </si>
  <si>
    <t>ـ</t>
  </si>
  <si>
    <t xml:space="preserve">‏‏- نظام ري بالتنقيط لمصدات الرياح  </t>
  </si>
  <si>
    <t>‏‏- مضخة دافعة قوة ( 15 ) حصان  ضغط ( 7 ) بار</t>
  </si>
  <si>
    <t>‏‏-مولد كهرباء احتياطي</t>
  </si>
  <si>
    <t xml:space="preserve">الأجمــــــــــــالي </t>
  </si>
  <si>
    <t>‏6) الآلات الزراعية ‏</t>
  </si>
  <si>
    <t xml:space="preserve">التكلفة بالريال </t>
  </si>
  <si>
    <t xml:space="preserve">‏‏حراثة بقوة ( 55 ) حصان  </t>
  </si>
  <si>
    <t xml:space="preserve">مجموعة‏ادوات لخدمة البيوت المحمية </t>
  </si>
  <si>
    <t xml:space="preserve">‏آلة تسوية (1.6) متر </t>
  </si>
  <si>
    <t xml:space="preserve">‏مقطورة زراعية ( ‏‎3 ـ 4  ) طن </t>
  </si>
  <si>
    <t xml:space="preserve">‏جهاز رش المبيدات  </t>
  </si>
  <si>
    <t>تكلفة الأثاثات والأجهزة المكتبية</t>
  </si>
  <si>
    <t>مكتب مجهز للإداريين والمشرفين</t>
  </si>
  <si>
    <t>أجهزة كهربائية وادوات منزلية وأدوات بوفيه للعمال والادارة</t>
  </si>
  <si>
    <t xml:space="preserve">إجمالي تكلفة الأثاث  والأجهزة المكتبية </t>
  </si>
  <si>
    <t>تكاليف ما قبل التأسيس</t>
  </si>
  <si>
    <t>البنـد</t>
  </si>
  <si>
    <t>القيمة بالريال</t>
  </si>
  <si>
    <t>تكلفة إعداد دراسات الجدوى</t>
  </si>
  <si>
    <t>مصروفات الإجراءات وتراخيص</t>
  </si>
  <si>
    <t>الاستشارات التصميمات الهندسية ومصروفات إدارية وفنية</t>
  </si>
  <si>
    <t>مصاريف إدارية عمومية</t>
  </si>
  <si>
    <t>مصاريف السفر والاستقدام</t>
  </si>
  <si>
    <t>إجمالي تكاليف ما قبل التأسيس</t>
  </si>
  <si>
    <t>مصاريف السفر والاتصالات</t>
  </si>
  <si>
    <t>اجراءات حكومية وتراخيص وخلافه</t>
  </si>
  <si>
    <t>مصروفات ادارية اخرى</t>
  </si>
  <si>
    <t>تكلفة الصيانة</t>
  </si>
  <si>
    <t>نسب الاستهلاك من القيمة الأصلية</t>
  </si>
  <si>
    <t>قيمة الأصل</t>
  </si>
  <si>
    <t>نسبة الصيانة</t>
  </si>
  <si>
    <t>قيمة بالريال</t>
  </si>
  <si>
    <t>ـ مصروفات التأسيس ( الدراسة والتسوية )</t>
  </si>
  <si>
    <t>المباني والمنشآت</t>
  </si>
  <si>
    <t>ـ المباني والمنشآت</t>
  </si>
  <si>
    <t>المعدات والالات</t>
  </si>
  <si>
    <t>ـ الأثاث والمكاتب</t>
  </si>
  <si>
    <t>الأثاثات والأجهزة المكتبية</t>
  </si>
  <si>
    <t>ـ الآلات الزراعية</t>
  </si>
  <si>
    <t>وسائط النقل والانتقال</t>
  </si>
  <si>
    <t>ـ الماكينات والمضخات والمولدات</t>
  </si>
  <si>
    <t>ـ السيارات ووسائل النقل</t>
  </si>
  <si>
    <t xml:space="preserve">ـ أجور التركيب للمعدات والأجهزة ( إذا وجدت ) </t>
  </si>
  <si>
    <t>تكلفة التأمين</t>
  </si>
  <si>
    <t>نسبة التأمين</t>
  </si>
  <si>
    <t>عدد سنوات المشروع</t>
  </si>
  <si>
    <t>الأصل</t>
  </si>
  <si>
    <t>الاهلاك</t>
  </si>
  <si>
    <t>انتهاء الاهلاك</t>
  </si>
  <si>
    <t>سنة التجديد والاحلال</t>
  </si>
  <si>
    <t>إحلال أصول ثابتة</t>
  </si>
  <si>
    <t>البيع كخردة</t>
  </si>
  <si>
    <t>نسبة الإهلاك</t>
  </si>
  <si>
    <t>تكلفة الإهلاك</t>
  </si>
  <si>
    <t>مصروفات ما قبل التشغيل</t>
  </si>
  <si>
    <t>الاجمالي</t>
  </si>
  <si>
    <t>الجيرات</t>
  </si>
  <si>
    <t>مخصص مقابلة المخاطر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</si>
</sst>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General_)"/>
    <numFmt numFmtId="165" formatCode="#,##0;[Red]\-\ \(#,##0\);&quot;-&quot;;_-@_-"/>
    <numFmt numFmtId="166" formatCode="###\ \م\2"/>
    <numFmt numFmtId="167" formatCode="###\ \ \م\3"/>
    <numFmt numFmtId="168" formatCode="#,###\ &quot;ريال&quot;"/>
    <numFmt numFmtId="169" formatCode="###\ \د\و\ن\م"/>
    <numFmt numFmtId="170" formatCode="###\ \ك\ي\ل\و\ \و\ا\ت"/>
    <numFmt numFmtId="171" formatCode="###.00\ \ \س\ن\ة"/>
    <numFmt numFmtId="172" formatCode="0.0%"/>
    <numFmt numFmtId="173" formatCode="###\ \ \س\ن\ة"/>
  </numFmts>
  <fonts count="28" x14ac:knownFonts="1">
    <font>
      <sz val="12"/>
      <name val="Simplified Arabic"/>
      <family val="1"/>
    </font>
    <font>
      <u/>
      <sz val="4.8"/>
      <color indexed="12"/>
      <name val="Arial"/>
      <family val="2"/>
      <charset val="178"/>
    </font>
    <font>
      <sz val="12"/>
      <name val="Simplified Arabic"/>
      <family val="1"/>
    </font>
    <font>
      <b/>
      <sz val="14"/>
      <name val="Simplified Arabic"/>
      <family val="1"/>
    </font>
    <font>
      <sz val="12"/>
      <name val="PT Bold Heading"/>
      <charset val="178"/>
    </font>
    <font>
      <b/>
      <sz val="12"/>
      <color theme="0"/>
      <name val="SKR HEAD1"/>
      <charset val="178"/>
    </font>
    <font>
      <sz val="12"/>
      <color indexed="9"/>
      <name val="Simplified Arabic"/>
      <family val="1"/>
    </font>
    <font>
      <sz val="10"/>
      <name val="MS Sans Serif"/>
      <family val="2"/>
      <charset val="178"/>
    </font>
    <font>
      <sz val="12"/>
      <name val="Arial"/>
      <family val="2"/>
      <charset val="178"/>
    </font>
    <font>
      <sz val="8"/>
      <name val="Arial"/>
      <family val="2"/>
      <charset val="178"/>
    </font>
    <font>
      <sz val="14"/>
      <name val="Simplified Arabic"/>
      <family val="1"/>
    </font>
    <font>
      <sz val="10"/>
      <name val="Arial"/>
      <family val="2"/>
    </font>
    <font>
      <b/>
      <sz val="12"/>
      <name val="Simplified Arabic"/>
      <family val="1"/>
    </font>
    <font>
      <sz val="14"/>
      <name val="MCS Jeddah S_U normal."/>
      <charset val="178"/>
    </font>
    <font>
      <b/>
      <sz val="14"/>
      <name val="Arabic Transparent"/>
      <charset val="178"/>
    </font>
    <font>
      <sz val="16"/>
      <name val="Arabic Transparent"/>
      <charset val="178"/>
    </font>
    <font>
      <sz val="14"/>
      <name val="Arabic Transparent"/>
      <charset val="178"/>
    </font>
    <font>
      <b/>
      <u/>
      <sz val="16"/>
      <name val="Arabic Transparent"/>
      <charset val="178"/>
    </font>
    <font>
      <sz val="16"/>
      <name val="MCS Taybah S_U normal."/>
      <charset val="178"/>
    </font>
    <font>
      <b/>
      <sz val="16"/>
      <name val="Traditional Arabic"/>
      <family val="1"/>
    </font>
    <font>
      <sz val="16"/>
      <name val="Traditional Arabic"/>
      <family val="1"/>
    </font>
    <font>
      <b/>
      <sz val="16"/>
      <name val="Arabic Transparent"/>
      <charset val="178"/>
    </font>
    <font>
      <b/>
      <sz val="12"/>
      <name val="PT Bold Heading"/>
      <charset val="178"/>
    </font>
    <font>
      <sz val="12"/>
      <name val="Traditional Arabic"/>
      <family val="1"/>
    </font>
    <font>
      <sz val="16"/>
      <name val="Simplified Arabic"/>
      <family val="1"/>
    </font>
    <font>
      <b/>
      <sz val="12"/>
      <name val="MCS Taybah S_U normal."/>
      <charset val="178"/>
    </font>
    <font>
      <sz val="12"/>
      <name val="Arabic Transparent"/>
      <charset val="178"/>
    </font>
    <font>
      <b/>
      <sz val="12"/>
      <color indexed="43"/>
      <name val="Traditional Arabic"/>
      <family val="1"/>
    </font>
  </fonts>
  <fills count="7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2F5496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165" fontId="0" fillId="0" borderId="0">
      <alignment horizontal="center" vertical="center" readingOrder="2"/>
    </xf>
    <xf numFmtId="4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164" fontId="9" fillId="0" borderId="0">
      <alignment vertical="center"/>
    </xf>
    <xf numFmtId="0" fontId="11" fillId="0" borderId="0"/>
    <xf numFmtId="0" fontId="13" fillId="3" borderId="5" applyBorder="0" applyAlignment="0">
      <alignment horizontal="center" vertical="center" readingOrder="2"/>
    </xf>
    <xf numFmtId="168" fontId="14" fillId="0" borderId="6" applyFont="0" applyFill="0" applyBorder="0" applyAlignment="0">
      <alignment horizontal="center" readingOrder="2"/>
    </xf>
    <xf numFmtId="0" fontId="15" fillId="0" borderId="0"/>
    <xf numFmtId="169" fontId="14" fillId="0" borderId="6" applyFont="0" applyFill="0" applyBorder="0" applyAlignment="0">
      <alignment horizontal="center" readingOrder="2"/>
    </xf>
    <xf numFmtId="170" fontId="15" fillId="0" borderId="2" applyFont="0" applyFill="0" applyBorder="0" applyAlignment="0">
      <alignment horizontal="center" vertical="center" readingOrder="2"/>
    </xf>
    <xf numFmtId="0" fontId="16" fillId="0" borderId="0"/>
  </cellStyleXfs>
  <cellXfs count="164">
    <xf numFmtId="165" fontId="0" fillId="0" borderId="0" xfId="0">
      <alignment horizontal="center" vertical="center" readingOrder="2"/>
    </xf>
    <xf numFmtId="164" fontId="1" fillId="0" borderId="0" xfId="3" applyNumberFormat="1" applyAlignment="1" applyProtection="1">
      <alignment horizontal="right" vertical="center" readingOrder="2"/>
    </xf>
    <xf numFmtId="165" fontId="3" fillId="0" borderId="0" xfId="0" applyFont="1" applyAlignment="1">
      <alignment horizontal="right" vertical="center" readingOrder="2"/>
    </xf>
    <xf numFmtId="165" fontId="3" fillId="0" borderId="0" xfId="0" applyFont="1" applyAlignment="1">
      <alignment horizontal="center" vertical="center" readingOrder="2"/>
    </xf>
    <xf numFmtId="3" fontId="3" fillId="0" borderId="0" xfId="0" applyNumberFormat="1" applyFont="1" applyAlignment="1">
      <alignment horizontal="right" vertical="center" readingOrder="2"/>
    </xf>
    <xf numFmtId="165" fontId="2" fillId="0" borderId="0" xfId="0" applyFont="1" applyAlignment="1">
      <alignment horizontal="center" vertical="center" readingOrder="2"/>
    </xf>
    <xf numFmtId="165" fontId="4" fillId="0" borderId="1" xfId="0" applyFont="1" applyBorder="1" applyAlignment="1">
      <alignment horizontal="center" vertical="center" readingOrder="2"/>
    </xf>
    <xf numFmtId="165" fontId="2" fillId="0" borderId="0" xfId="0" applyFont="1" applyAlignment="1">
      <alignment horizontal="center" vertical="center" wrapText="1" readingOrder="2"/>
    </xf>
    <xf numFmtId="165" fontId="5" fillId="2" borderId="2" xfId="0" applyFont="1" applyFill="1" applyBorder="1" applyAlignment="1">
      <alignment horizontal="center" vertical="center" wrapText="1" readingOrder="2"/>
    </xf>
    <xf numFmtId="165" fontId="6" fillId="0" borderId="0" xfId="0" applyFont="1" applyAlignment="1">
      <alignment horizontal="center" vertical="center" wrapText="1" readingOrder="2"/>
    </xf>
    <xf numFmtId="165" fontId="0" fillId="0" borderId="0" xfId="0" applyAlignment="1">
      <alignment horizontal="center" vertical="center"/>
    </xf>
    <xf numFmtId="3" fontId="2" fillId="0" borderId="2" xfId="1" applyNumberFormat="1" applyFont="1" applyBorder="1" applyAlignment="1" applyProtection="1">
      <alignment horizontal="center" vertical="center" wrapText="1" readingOrder="2"/>
      <protection locked="0"/>
    </xf>
    <xf numFmtId="0" fontId="0" fillId="0" borderId="2" xfId="0" applyNumberFormat="1" applyFont="1" applyFill="1" applyBorder="1" applyAlignment="1" applyProtection="1">
      <alignment horizontal="right" vertical="center" indent="1" readingOrder="2"/>
      <protection locked="0"/>
    </xf>
    <xf numFmtId="0" fontId="0" fillId="0" borderId="2" xfId="0" applyNumberFormat="1" applyFont="1" applyFill="1" applyBorder="1" applyAlignment="1" applyProtection="1">
      <alignment horizontal="center" vertical="center" readingOrder="2"/>
      <protection locked="0"/>
    </xf>
    <xf numFmtId="3" fontId="2" fillId="0" borderId="2" xfId="0" applyNumberFormat="1" applyFont="1" applyFill="1" applyBorder="1" applyAlignment="1" applyProtection="1">
      <alignment horizontal="center" vertical="center" readingOrder="2"/>
      <protection locked="0"/>
    </xf>
    <xf numFmtId="165" fontId="6" fillId="0" borderId="0" xfId="0" applyFont="1" applyAlignment="1">
      <alignment horizontal="center" vertical="center" readingOrder="2"/>
    </xf>
    <xf numFmtId="166" fontId="0" fillId="0" borderId="2" xfId="0" applyNumberFormat="1" applyFont="1" applyFill="1" applyBorder="1" applyAlignment="1" applyProtection="1">
      <alignment horizontal="center" vertical="center" readingOrder="2"/>
      <protection locked="0"/>
    </xf>
    <xf numFmtId="167" fontId="0" fillId="0" borderId="2" xfId="0" applyNumberFormat="1" applyFont="1" applyFill="1" applyBorder="1" applyAlignment="1" applyProtection="1">
      <alignment horizontal="center" vertical="center" readingOrder="2"/>
      <protection locked="0"/>
    </xf>
    <xf numFmtId="0" fontId="0" fillId="0" borderId="2" xfId="0" applyNumberFormat="1" applyFont="1" applyFill="1" applyBorder="1" applyAlignment="1" applyProtection="1">
      <alignment horizontal="right" vertical="center" indent="1" readingOrder="2"/>
    </xf>
    <xf numFmtId="0" fontId="0" fillId="0" borderId="2" xfId="0" applyNumberFormat="1" applyFont="1" applyFill="1" applyBorder="1" applyAlignment="1" applyProtection="1">
      <alignment horizontal="center" vertical="center" readingOrder="2"/>
    </xf>
    <xf numFmtId="165" fontId="2" fillId="0" borderId="3" xfId="0" applyFont="1" applyFill="1" applyBorder="1" applyAlignment="1">
      <alignment horizontal="center" vertical="center" readingOrder="2"/>
    </xf>
    <xf numFmtId="165" fontId="2" fillId="0" borderId="4" xfId="0" applyFont="1" applyBorder="1" applyAlignment="1">
      <alignment horizontal="center" vertical="center" readingOrder="2"/>
    </xf>
    <xf numFmtId="165" fontId="2" fillId="0" borderId="4" xfId="0" applyFont="1" applyBorder="1" applyAlignment="1">
      <alignment horizontal="center" vertical="center" readingOrder="2"/>
    </xf>
    <xf numFmtId="3" fontId="2" fillId="0" borderId="2" xfId="0" applyNumberFormat="1" applyFont="1" applyFill="1" applyBorder="1" applyAlignment="1">
      <alignment horizontal="center" vertical="center" readingOrder="2"/>
    </xf>
    <xf numFmtId="165" fontId="2" fillId="0" borderId="0" xfId="0" applyFont="1" applyAlignment="1">
      <alignment horizontal="right" vertical="center" readingOrder="2"/>
    </xf>
    <xf numFmtId="3" fontId="2" fillId="0" borderId="0" xfId="0" applyNumberFormat="1" applyFont="1" applyAlignment="1">
      <alignment horizontal="center" vertical="center" readingOrder="2"/>
    </xf>
    <xf numFmtId="165" fontId="2" fillId="0" borderId="0" xfId="0" applyFont="1" applyAlignment="1">
      <alignment vertical="center" readingOrder="2"/>
    </xf>
    <xf numFmtId="165" fontId="8" fillId="0" borderId="0" xfId="0" applyFont="1" applyAlignment="1">
      <alignment horizontal="center" vertical="center"/>
    </xf>
    <xf numFmtId="164" fontId="4" fillId="0" borderId="0" xfId="4" applyFont="1" applyBorder="1" applyAlignment="1">
      <alignment horizontal="center" vertical="center" readingOrder="2"/>
    </xf>
    <xf numFmtId="165" fontId="10" fillId="0" borderId="0" xfId="0" applyFont="1" applyAlignment="1">
      <alignment horizontal="right" vertical="center" readingOrder="2"/>
    </xf>
    <xf numFmtId="165" fontId="4" fillId="0" borderId="0" xfId="0" applyFont="1" applyBorder="1" applyAlignment="1">
      <alignment horizontal="center" vertical="center" readingOrder="2"/>
    </xf>
    <xf numFmtId="0" fontId="2" fillId="0" borderId="2" xfId="5" applyFont="1" applyBorder="1" applyAlignment="1" applyProtection="1">
      <alignment horizontal="center" vertical="center" wrapText="1" readingOrder="2"/>
      <protection locked="0"/>
    </xf>
    <xf numFmtId="165" fontId="0" fillId="0" borderId="2" xfId="0" applyFont="1" applyBorder="1" applyAlignment="1" applyProtection="1">
      <alignment horizontal="right" vertical="center" wrapText="1" readingOrder="2"/>
      <protection locked="0"/>
    </xf>
    <xf numFmtId="3" fontId="2" fillId="0" borderId="2" xfId="5" applyNumberFormat="1" applyFont="1" applyBorder="1" applyAlignment="1" applyProtection="1">
      <alignment horizontal="center" vertical="center" wrapText="1" readingOrder="2"/>
      <protection locked="0"/>
    </xf>
    <xf numFmtId="165" fontId="2" fillId="0" borderId="2" xfId="0" applyFont="1" applyFill="1" applyBorder="1" applyAlignment="1" applyProtection="1">
      <alignment horizontal="right" vertical="center" wrapText="1" readingOrder="2"/>
      <protection locked="0"/>
    </xf>
    <xf numFmtId="165" fontId="0" fillId="0" borderId="2" xfId="0" applyFont="1" applyBorder="1" applyAlignment="1">
      <alignment horizontal="center" vertical="center" readingOrder="2"/>
    </xf>
    <xf numFmtId="165" fontId="12" fillId="0" borderId="2" xfId="0" applyFont="1" applyBorder="1" applyAlignment="1">
      <alignment horizontal="center" vertical="center" readingOrder="2"/>
    </xf>
    <xf numFmtId="3" fontId="2" fillId="0" borderId="2" xfId="5" applyNumberFormat="1" applyFont="1" applyBorder="1" applyAlignment="1">
      <alignment horizontal="center" vertical="center" wrapText="1" readingOrder="2"/>
    </xf>
    <xf numFmtId="0" fontId="2" fillId="0" borderId="0" xfId="5" applyFont="1" applyBorder="1" applyAlignment="1">
      <alignment horizontal="center" vertical="center" wrapText="1" readingOrder="2"/>
    </xf>
    <xf numFmtId="165" fontId="2" fillId="0" borderId="0" xfId="0" applyFont="1" applyBorder="1" applyAlignment="1">
      <alignment horizontal="right" vertical="center" wrapText="1" readingOrder="2"/>
    </xf>
    <xf numFmtId="3" fontId="2" fillId="0" borderId="0" xfId="5" applyNumberFormat="1" applyFont="1" applyBorder="1" applyAlignment="1">
      <alignment horizontal="center" vertical="center" wrapText="1" readingOrder="2"/>
    </xf>
    <xf numFmtId="0" fontId="1" fillId="0" borderId="0" xfId="3" applyAlignment="1" applyProtection="1">
      <alignment horizontal="right" vertical="center" readingOrder="2"/>
    </xf>
    <xf numFmtId="0" fontId="3" fillId="0" borderId="0" xfId="5" applyFont="1" applyAlignment="1">
      <alignment horizontal="right" vertical="center" readingOrder="2"/>
    </xf>
    <xf numFmtId="0" fontId="2" fillId="0" borderId="0" xfId="5" applyFont="1" applyAlignment="1">
      <alignment horizontal="center" vertical="center" readingOrder="2"/>
    </xf>
    <xf numFmtId="0" fontId="4" fillId="0" borderId="1" xfId="5" applyFont="1" applyBorder="1" applyAlignment="1">
      <alignment horizontal="center" vertical="center" readingOrder="2"/>
    </xf>
    <xf numFmtId="0" fontId="12" fillId="0" borderId="0" xfId="5" applyFont="1" applyAlignment="1">
      <alignment horizontal="center" vertical="center" readingOrder="2"/>
    </xf>
    <xf numFmtId="165" fontId="5" fillId="2" borderId="2" xfId="0" applyFont="1" applyFill="1" applyBorder="1" applyAlignment="1">
      <alignment horizontal="center" vertical="center" readingOrder="2"/>
    </xf>
    <xf numFmtId="0" fontId="12" fillId="0" borderId="2" xfId="6" applyFont="1" applyFill="1" applyBorder="1" applyAlignment="1" applyProtection="1">
      <alignment horizontal="center" vertical="center" readingOrder="2"/>
      <protection locked="0"/>
    </xf>
    <xf numFmtId="165" fontId="0" fillId="0" borderId="2" xfId="0" applyFont="1" applyBorder="1" applyAlignment="1" applyProtection="1">
      <alignment horizontal="right" vertical="center" indent="1" readingOrder="2"/>
      <protection locked="0"/>
    </xf>
    <xf numFmtId="3" fontId="2" fillId="0" borderId="2" xfId="1" applyNumberFormat="1" applyFont="1" applyFill="1" applyBorder="1" applyAlignment="1" applyProtection="1">
      <alignment horizontal="center" vertical="center" readingOrder="2"/>
      <protection locked="0"/>
    </xf>
    <xf numFmtId="3" fontId="2" fillId="0" borderId="2" xfId="7" applyNumberFormat="1" applyFont="1" applyFill="1" applyBorder="1" applyAlignment="1" applyProtection="1">
      <alignment horizontal="center" vertical="center" readingOrder="2"/>
      <protection locked="0"/>
    </xf>
    <xf numFmtId="3" fontId="2" fillId="0" borderId="2" xfId="7" applyNumberFormat="1" applyFont="1" applyFill="1" applyBorder="1" applyAlignment="1">
      <alignment horizontal="center" vertical="center" readingOrder="2"/>
    </xf>
    <xf numFmtId="165" fontId="12" fillId="0" borderId="3" xfId="0" applyFont="1" applyFill="1" applyBorder="1" applyAlignment="1">
      <alignment horizontal="center" vertical="center" readingOrder="2"/>
    </xf>
    <xf numFmtId="165" fontId="12" fillId="0" borderId="4" xfId="0" applyFont="1" applyFill="1" applyBorder="1" applyAlignment="1">
      <alignment horizontal="center" vertical="center" readingOrder="2"/>
    </xf>
    <xf numFmtId="3" fontId="12" fillId="0" borderId="2" xfId="1" applyNumberFormat="1" applyFont="1" applyFill="1" applyBorder="1" applyAlignment="1">
      <alignment horizontal="center" vertical="center" readingOrder="2"/>
    </xf>
    <xf numFmtId="3" fontId="2" fillId="0" borderId="0" xfId="5" applyNumberFormat="1" applyFont="1" applyAlignment="1">
      <alignment horizontal="center" vertical="center" readingOrder="2"/>
    </xf>
    <xf numFmtId="0" fontId="11" fillId="0" borderId="0" xfId="8" applyFont="1" applyAlignment="1">
      <alignment vertical="center"/>
    </xf>
    <xf numFmtId="0" fontId="16" fillId="0" borderId="0" xfId="8" applyFont="1" applyAlignment="1">
      <alignment horizontal="center" vertical="center" readingOrder="2"/>
    </xf>
    <xf numFmtId="0" fontId="17" fillId="0" borderId="7" xfId="8" applyFont="1" applyBorder="1" applyAlignment="1">
      <alignment horizontal="right" vertical="center" readingOrder="2"/>
    </xf>
    <xf numFmtId="0" fontId="18" fillId="4" borderId="8" xfId="6" applyFont="1" applyFill="1" applyBorder="1" applyAlignment="1">
      <alignment horizontal="center" vertical="center" readingOrder="2"/>
    </xf>
    <xf numFmtId="0" fontId="18" fillId="4" borderId="9" xfId="6" applyFont="1" applyFill="1" applyBorder="1" applyAlignment="1">
      <alignment horizontal="center" vertical="center" readingOrder="2"/>
    </xf>
    <xf numFmtId="0" fontId="18" fillId="4" borderId="10" xfId="6" applyFont="1" applyFill="1" applyBorder="1" applyAlignment="1">
      <alignment horizontal="center" vertical="center" readingOrder="2"/>
    </xf>
    <xf numFmtId="0" fontId="18" fillId="4" borderId="11" xfId="6" applyFont="1" applyFill="1" applyBorder="1" applyAlignment="1">
      <alignment horizontal="center" vertical="center" readingOrder="2"/>
    </xf>
    <xf numFmtId="165" fontId="19" fillId="0" borderId="12" xfId="0" applyFont="1" applyBorder="1" applyAlignment="1">
      <alignment horizontal="right" vertical="center" readingOrder="2"/>
    </xf>
    <xf numFmtId="165" fontId="19" fillId="0" borderId="13" xfId="0" applyFont="1" applyBorder="1" applyAlignment="1">
      <alignment horizontal="right" vertical="center" readingOrder="2"/>
    </xf>
    <xf numFmtId="0" fontId="16" fillId="0" borderId="14" xfId="8" applyFont="1" applyFill="1" applyBorder="1" applyAlignment="1">
      <alignment horizontal="center" vertical="center" readingOrder="2"/>
    </xf>
    <xf numFmtId="0" fontId="16" fillId="0" borderId="15" xfId="8" applyFont="1" applyFill="1" applyBorder="1" applyAlignment="1">
      <alignment horizontal="right" vertical="center" readingOrder="2"/>
    </xf>
    <xf numFmtId="3" fontId="16" fillId="0" borderId="16" xfId="8" applyNumberFormat="1" applyFont="1" applyFill="1" applyBorder="1" applyAlignment="1">
      <alignment horizontal="center" vertical="center" readingOrder="2"/>
    </xf>
    <xf numFmtId="3" fontId="16" fillId="0" borderId="17" xfId="7" applyNumberFormat="1" applyFont="1" applyFill="1" applyBorder="1" applyAlignment="1">
      <alignment horizontal="center" vertical="center" readingOrder="2"/>
    </xf>
    <xf numFmtId="165" fontId="20" fillId="0" borderId="18" xfId="0" applyFont="1" applyBorder="1" applyAlignment="1">
      <alignment horizontal="right" vertical="center" readingOrder="2"/>
    </xf>
    <xf numFmtId="165" fontId="20" fillId="0" borderId="19" xfId="0" applyFont="1" applyBorder="1" applyAlignment="1">
      <alignment horizontal="right" vertical="center" readingOrder="2"/>
    </xf>
    <xf numFmtId="0" fontId="16" fillId="0" borderId="6" xfId="8" applyFont="1" applyFill="1" applyBorder="1" applyAlignment="1">
      <alignment horizontal="right" vertical="center" readingOrder="2"/>
    </xf>
    <xf numFmtId="0" fontId="16" fillId="0" borderId="20" xfId="8" applyFont="1" applyFill="1" applyBorder="1" applyAlignment="1">
      <alignment horizontal="center" vertical="center" readingOrder="2"/>
    </xf>
    <xf numFmtId="0" fontId="16" fillId="0" borderId="21" xfId="8" applyFont="1" applyFill="1" applyBorder="1" applyAlignment="1">
      <alignment horizontal="right" vertical="center" readingOrder="2"/>
    </xf>
    <xf numFmtId="3" fontId="16" fillId="0" borderId="22" xfId="8" applyNumberFormat="1" applyFont="1" applyFill="1" applyBorder="1" applyAlignment="1">
      <alignment horizontal="center" vertical="center" readingOrder="2"/>
    </xf>
    <xf numFmtId="3" fontId="16" fillId="0" borderId="23" xfId="7" applyNumberFormat="1" applyFont="1" applyFill="1" applyBorder="1" applyAlignment="1">
      <alignment horizontal="center" vertical="center" readingOrder="2"/>
    </xf>
    <xf numFmtId="0" fontId="18" fillId="4" borderId="24" xfId="6" applyFont="1" applyFill="1" applyBorder="1" applyAlignment="1">
      <alignment horizontal="center" vertical="center" readingOrder="2"/>
    </xf>
    <xf numFmtId="0" fontId="18" fillId="4" borderId="25" xfId="6" applyFont="1" applyFill="1" applyBorder="1" applyAlignment="1">
      <alignment horizontal="center" vertical="center" readingOrder="2"/>
    </xf>
    <xf numFmtId="0" fontId="18" fillId="4" borderId="10" xfId="6" applyFont="1" applyFill="1" applyBorder="1" applyAlignment="1">
      <alignment horizontal="center" vertical="center" readingOrder="2"/>
    </xf>
    <xf numFmtId="168" fontId="21" fillId="4" borderId="26" xfId="7" applyFont="1" applyFill="1" applyBorder="1" applyAlignment="1">
      <alignment horizontal="center" vertical="center" readingOrder="2"/>
    </xf>
    <xf numFmtId="165" fontId="19" fillId="0" borderId="13" xfId="0" applyFont="1" applyBorder="1" applyAlignment="1">
      <alignment horizontal="right" vertical="center" readingOrder="2"/>
    </xf>
    <xf numFmtId="165" fontId="19" fillId="0" borderId="27" xfId="0" applyFont="1" applyBorder="1" applyAlignment="1">
      <alignment horizontal="right" vertical="center" readingOrder="2"/>
    </xf>
    <xf numFmtId="165" fontId="19" fillId="0" borderId="19" xfId="0" applyFont="1" applyBorder="1" applyAlignment="1">
      <alignment horizontal="right" vertical="center" readingOrder="2"/>
    </xf>
    <xf numFmtId="0" fontId="16" fillId="0" borderId="5" xfId="8" applyFont="1" applyFill="1" applyBorder="1" applyAlignment="1">
      <alignment horizontal="center" vertical="center" readingOrder="2"/>
    </xf>
    <xf numFmtId="0" fontId="16" fillId="0" borderId="15" xfId="8" applyFont="1" applyBorder="1" applyAlignment="1">
      <alignment horizontal="center" vertical="center" readingOrder="2"/>
    </xf>
    <xf numFmtId="3" fontId="16" fillId="0" borderId="28" xfId="8" applyNumberFormat="1" applyFont="1" applyFill="1" applyBorder="1" applyAlignment="1">
      <alignment horizontal="center" vertical="center" readingOrder="2"/>
    </xf>
    <xf numFmtId="0" fontId="16" fillId="0" borderId="29" xfId="8" applyFont="1" applyFill="1" applyBorder="1" applyAlignment="1">
      <alignment horizontal="center" vertical="center" readingOrder="2"/>
    </xf>
    <xf numFmtId="0" fontId="16" fillId="0" borderId="2" xfId="8" applyFont="1" applyFill="1" applyBorder="1" applyAlignment="1">
      <alignment horizontal="right" vertical="center" readingOrder="2"/>
    </xf>
    <xf numFmtId="169" fontId="16" fillId="0" borderId="2" xfId="9" applyNumberFormat="1" applyFont="1" applyFill="1" applyBorder="1" applyAlignment="1">
      <alignment horizontal="center" vertical="center" readingOrder="2"/>
    </xf>
    <xf numFmtId="3" fontId="16" fillId="0" borderId="30" xfId="8" applyNumberFormat="1" applyFont="1" applyFill="1" applyBorder="1" applyAlignment="1">
      <alignment horizontal="center" vertical="center" readingOrder="2"/>
    </xf>
    <xf numFmtId="168" fontId="16" fillId="0" borderId="2" xfId="7" applyFont="1" applyFill="1" applyBorder="1" applyAlignment="1">
      <alignment horizontal="center" vertical="center" readingOrder="2"/>
    </xf>
    <xf numFmtId="0" fontId="16" fillId="0" borderId="21" xfId="8" applyFont="1" applyFill="1" applyBorder="1" applyAlignment="1">
      <alignment horizontal="justify" vertical="center" readingOrder="2"/>
    </xf>
    <xf numFmtId="170" fontId="16" fillId="0" borderId="21" xfId="10" applyNumberFormat="1" applyFont="1" applyFill="1" applyBorder="1" applyAlignment="1">
      <alignment horizontal="center" vertical="center" readingOrder="2"/>
    </xf>
    <xf numFmtId="3" fontId="16" fillId="0" borderId="23" xfId="8" applyNumberFormat="1" applyFont="1" applyFill="1" applyBorder="1" applyAlignment="1">
      <alignment horizontal="center" vertical="center" readingOrder="2"/>
    </xf>
    <xf numFmtId="168" fontId="15" fillId="4" borderId="26" xfId="7" applyFont="1" applyFill="1" applyBorder="1" applyAlignment="1">
      <alignment horizontal="center" vertical="center" readingOrder="2"/>
    </xf>
    <xf numFmtId="0" fontId="18" fillId="4" borderId="31" xfId="6" applyFont="1" applyFill="1" applyBorder="1" applyAlignment="1">
      <alignment horizontal="center" vertical="center" readingOrder="2"/>
    </xf>
    <xf numFmtId="0" fontId="15" fillId="0" borderId="32" xfId="8" applyFont="1" applyFill="1" applyBorder="1" applyAlignment="1">
      <alignment horizontal="right" vertical="center" readingOrder="2"/>
    </xf>
    <xf numFmtId="3" fontId="15" fillId="0" borderId="6" xfId="8" applyNumberFormat="1" applyFont="1" applyFill="1" applyBorder="1" applyAlignment="1">
      <alignment horizontal="center" vertical="center" readingOrder="2"/>
    </xf>
    <xf numFmtId="3" fontId="15" fillId="0" borderId="33" xfId="8" applyNumberFormat="1" applyFont="1" applyFill="1" applyBorder="1" applyAlignment="1">
      <alignment horizontal="center" vertical="center" readingOrder="2"/>
    </xf>
    <xf numFmtId="171" fontId="11" fillId="0" borderId="0" xfId="8" applyNumberFormat="1" applyFont="1" applyAlignment="1">
      <alignment vertical="center"/>
    </xf>
    <xf numFmtId="0" fontId="15" fillId="0" borderId="3" xfId="8" applyFont="1" applyFill="1" applyBorder="1" applyAlignment="1">
      <alignment horizontal="right" vertical="center" readingOrder="2"/>
    </xf>
    <xf numFmtId="3" fontId="15" fillId="0" borderId="2" xfId="8" applyNumberFormat="1" applyFont="1" applyFill="1" applyBorder="1" applyAlignment="1">
      <alignment horizontal="center" vertical="center" readingOrder="2"/>
    </xf>
    <xf numFmtId="3" fontId="15" fillId="0" borderId="34" xfId="8" applyNumberFormat="1" applyFont="1" applyFill="1" applyBorder="1" applyAlignment="1">
      <alignment horizontal="center" vertical="center" readingOrder="2"/>
    </xf>
    <xf numFmtId="0" fontId="15" fillId="0" borderId="3" xfId="6" applyFont="1" applyFill="1" applyBorder="1" applyAlignment="1">
      <alignment horizontal="right" vertical="center"/>
    </xf>
    <xf numFmtId="0" fontId="15" fillId="0" borderId="35" xfId="8" applyFont="1" applyFill="1" applyBorder="1" applyAlignment="1">
      <alignment horizontal="right" vertical="center" readingOrder="2"/>
    </xf>
    <xf numFmtId="3" fontId="15" fillId="0" borderId="21" xfId="8" applyNumberFormat="1" applyFont="1" applyFill="1" applyBorder="1" applyAlignment="1">
      <alignment horizontal="center" vertical="center" readingOrder="2"/>
    </xf>
    <xf numFmtId="3" fontId="15" fillId="0" borderId="36" xfId="8" applyNumberFormat="1" applyFont="1" applyFill="1" applyBorder="1" applyAlignment="1">
      <alignment horizontal="center" vertical="center" readingOrder="2"/>
    </xf>
    <xf numFmtId="0" fontId="18" fillId="4" borderId="37" xfId="6" applyFont="1" applyFill="1" applyBorder="1" applyAlignment="1">
      <alignment horizontal="center" vertical="center" readingOrder="2"/>
    </xf>
    <xf numFmtId="168" fontId="15" fillId="4" borderId="38" xfId="7" applyFont="1" applyFill="1" applyBorder="1" applyAlignment="1">
      <alignment horizontal="center" vertical="center" readingOrder="2"/>
    </xf>
    <xf numFmtId="3" fontId="3" fillId="0" borderId="0" xfId="5" applyNumberFormat="1" applyFont="1" applyAlignment="1">
      <alignment horizontal="right" vertical="center" readingOrder="2"/>
    </xf>
    <xf numFmtId="0" fontId="22" fillId="5" borderId="0" xfId="5" applyFont="1" applyFill="1" applyBorder="1" applyAlignment="1">
      <alignment horizontal="center" vertical="center" wrapText="1" readingOrder="2"/>
    </xf>
    <xf numFmtId="165" fontId="5" fillId="6" borderId="2" xfId="0" applyFont="1" applyFill="1" applyBorder="1" applyAlignment="1">
      <alignment horizontal="center" vertical="center" readingOrder="2"/>
    </xf>
    <xf numFmtId="0" fontId="2" fillId="0" borderId="2" xfId="5" applyFont="1" applyBorder="1" applyAlignment="1" applyProtection="1">
      <alignment horizontal="right" vertical="center" wrapText="1" readingOrder="2"/>
      <protection locked="0"/>
    </xf>
    <xf numFmtId="0" fontId="23" fillId="0" borderId="0" xfId="5" applyFont="1" applyAlignment="1">
      <alignment horizontal="center" vertical="center" readingOrder="2"/>
    </xf>
    <xf numFmtId="0" fontId="12" fillId="5" borderId="2" xfId="5" applyFont="1" applyFill="1" applyBorder="1" applyAlignment="1">
      <alignment horizontal="center" vertical="center" wrapText="1" readingOrder="2"/>
    </xf>
    <xf numFmtId="3" fontId="12" fillId="0" borderId="2" xfId="5" applyNumberFormat="1" applyFont="1" applyBorder="1" applyAlignment="1">
      <alignment horizontal="center" vertical="center" wrapText="1" readingOrder="2"/>
    </xf>
    <xf numFmtId="0" fontId="2" fillId="0" borderId="0" xfId="5" applyFont="1" applyAlignment="1">
      <alignment horizontal="right" vertical="center" readingOrder="2"/>
    </xf>
    <xf numFmtId="0" fontId="22" fillId="0" borderId="0" xfId="5" applyFont="1" applyFill="1" applyBorder="1" applyAlignment="1">
      <alignment horizontal="center" vertical="center" wrapText="1" readingOrder="2"/>
    </xf>
    <xf numFmtId="0" fontId="12" fillId="5" borderId="3" xfId="5" applyFont="1" applyFill="1" applyBorder="1" applyAlignment="1">
      <alignment horizontal="center" vertical="center" wrapText="1" readingOrder="2"/>
    </xf>
    <xf numFmtId="165" fontId="24" fillId="0" borderId="0" xfId="0" applyFont="1" applyAlignment="1">
      <alignment horizontal="right" vertical="center" readingOrder="2"/>
    </xf>
    <xf numFmtId="165" fontId="22" fillId="0" borderId="1" xfId="0" applyFont="1" applyFill="1" applyBorder="1" applyAlignment="1">
      <alignment horizontal="center" vertical="center" wrapText="1" readingOrder="2"/>
    </xf>
    <xf numFmtId="0" fontId="25" fillId="4" borderId="8" xfId="11" applyFont="1" applyFill="1" applyBorder="1" applyAlignment="1">
      <alignment horizontal="center" vertical="center"/>
    </xf>
    <xf numFmtId="0" fontId="25" fillId="4" borderId="11" xfId="11" applyFont="1" applyFill="1" applyBorder="1" applyAlignment="1">
      <alignment horizontal="center" vertical="center"/>
    </xf>
    <xf numFmtId="0" fontId="26" fillId="0" borderId="5" xfId="11" applyFont="1" applyBorder="1" applyAlignment="1">
      <alignment vertical="center"/>
    </xf>
    <xf numFmtId="9" fontId="26" fillId="0" borderId="28" xfId="2" applyFont="1" applyBorder="1" applyAlignment="1">
      <alignment horizontal="center" vertical="center" readingOrder="2"/>
    </xf>
    <xf numFmtId="165" fontId="2" fillId="0" borderId="2" xfId="0" applyFont="1" applyBorder="1" applyAlignment="1" applyProtection="1">
      <alignment horizontal="center" vertical="center" wrapText="1" readingOrder="2"/>
      <protection locked="0"/>
    </xf>
    <xf numFmtId="165" fontId="2" fillId="0" borderId="2" xfId="0" applyFont="1" applyBorder="1" applyAlignment="1" applyProtection="1">
      <alignment horizontal="right" vertical="center" wrapText="1" readingOrder="2"/>
      <protection locked="0"/>
    </xf>
    <xf numFmtId="172" fontId="2" fillId="0" borderId="2" xfId="2" applyNumberFormat="1" applyFont="1" applyBorder="1" applyAlignment="1" applyProtection="1">
      <alignment horizontal="center" vertical="center" wrapText="1" readingOrder="2"/>
      <protection locked="0"/>
    </xf>
    <xf numFmtId="3" fontId="2" fillId="0" borderId="2" xfId="0" applyNumberFormat="1" applyFont="1" applyBorder="1" applyAlignment="1" applyProtection="1">
      <alignment horizontal="center" vertical="center" wrapText="1" readingOrder="2"/>
      <protection locked="0"/>
    </xf>
    <xf numFmtId="3" fontId="2" fillId="0" borderId="2" xfId="0" applyNumberFormat="1" applyFont="1" applyBorder="1" applyAlignment="1">
      <alignment horizontal="center" vertical="center" wrapText="1" readingOrder="2"/>
    </xf>
    <xf numFmtId="0" fontId="26" fillId="0" borderId="29" xfId="11" applyFont="1" applyBorder="1" applyAlignment="1">
      <alignment vertical="center"/>
    </xf>
    <xf numFmtId="9" fontId="26" fillId="0" borderId="30" xfId="2" applyFont="1" applyBorder="1" applyAlignment="1">
      <alignment horizontal="center" vertical="center" readingOrder="2"/>
    </xf>
    <xf numFmtId="9" fontId="2" fillId="0" borderId="2" xfId="2" applyNumberFormat="1" applyFont="1" applyBorder="1" applyAlignment="1" applyProtection="1">
      <alignment horizontal="center" vertical="center" wrapText="1" readingOrder="2"/>
      <protection locked="0"/>
    </xf>
    <xf numFmtId="165" fontId="12" fillId="0" borderId="3" xfId="0" applyFont="1" applyBorder="1" applyAlignment="1">
      <alignment horizontal="center" vertical="center" readingOrder="2"/>
    </xf>
    <xf numFmtId="165" fontId="12" fillId="0" borderId="39" xfId="0" applyFont="1" applyBorder="1" applyAlignment="1">
      <alignment horizontal="center" vertical="center" readingOrder="2"/>
    </xf>
    <xf numFmtId="165" fontId="12" fillId="0" borderId="4" xfId="0" applyFont="1" applyBorder="1" applyAlignment="1">
      <alignment horizontal="center" vertical="center" readingOrder="2"/>
    </xf>
    <xf numFmtId="3" fontId="12" fillId="0" borderId="2" xfId="0" applyNumberFormat="1" applyFont="1" applyBorder="1" applyAlignment="1">
      <alignment horizontal="center" vertical="center" wrapText="1" readingOrder="2"/>
    </xf>
    <xf numFmtId="165" fontId="12" fillId="0" borderId="0" xfId="0" applyFont="1" applyBorder="1" applyAlignment="1">
      <alignment horizontal="center" vertical="center" readingOrder="2"/>
    </xf>
    <xf numFmtId="165" fontId="2" fillId="0" borderId="0" xfId="0" applyFont="1" applyBorder="1" applyAlignment="1">
      <alignment horizontal="center" vertical="center" readingOrder="2"/>
    </xf>
    <xf numFmtId="165" fontId="2" fillId="0" borderId="0" xfId="0" applyFont="1" applyBorder="1" applyAlignment="1">
      <alignment horizontal="center" vertical="center" wrapText="1" readingOrder="2"/>
    </xf>
    <xf numFmtId="0" fontId="26" fillId="4" borderId="20" xfId="11" applyFont="1" applyFill="1" applyBorder="1" applyAlignment="1">
      <alignment vertical="center"/>
    </xf>
    <xf numFmtId="9" fontId="26" fillId="4" borderId="23" xfId="2" applyFont="1" applyFill="1" applyBorder="1" applyAlignment="1">
      <alignment horizontal="center" vertical="center" readingOrder="2"/>
    </xf>
    <xf numFmtId="165" fontId="27" fillId="5" borderId="2" xfId="0" applyFont="1" applyFill="1" applyBorder="1" applyAlignment="1">
      <alignment horizontal="center" vertical="center" readingOrder="2"/>
    </xf>
    <xf numFmtId="173" fontId="27" fillId="5" borderId="2" xfId="0" applyNumberFormat="1" applyFont="1" applyFill="1" applyBorder="1" applyAlignment="1">
      <alignment horizontal="center" vertical="center" readingOrder="2"/>
    </xf>
    <xf numFmtId="165" fontId="27" fillId="5" borderId="2" xfId="0" applyFont="1" applyFill="1" applyBorder="1" applyAlignment="1">
      <alignment horizontal="center" vertical="center" readingOrder="2"/>
    </xf>
    <xf numFmtId="165" fontId="27" fillId="5" borderId="40" xfId="0" applyFont="1" applyFill="1" applyBorder="1" applyAlignment="1">
      <alignment horizontal="center" vertical="center" readingOrder="2"/>
    </xf>
    <xf numFmtId="165" fontId="27" fillId="5" borderId="2" xfId="0" applyFont="1" applyFill="1" applyBorder="1" applyAlignment="1">
      <alignment horizontal="center" vertical="center" wrapText="1" readingOrder="2"/>
    </xf>
    <xf numFmtId="165" fontId="12" fillId="0" borderId="41" xfId="0" applyFont="1" applyBorder="1" applyAlignment="1">
      <alignment horizontal="center" vertical="center" readingOrder="2"/>
    </xf>
    <xf numFmtId="165" fontId="2" fillId="0" borderId="41" xfId="0" applyFont="1" applyBorder="1" applyAlignment="1">
      <alignment horizontal="center" vertical="center" readingOrder="2"/>
    </xf>
    <xf numFmtId="3" fontId="2" fillId="0" borderId="41" xfId="0" applyNumberFormat="1" applyFont="1" applyBorder="1" applyAlignment="1">
      <alignment horizontal="center" vertical="center" wrapText="1" readingOrder="2"/>
    </xf>
    <xf numFmtId="165" fontId="27" fillId="5" borderId="16" xfId="0" applyFont="1" applyFill="1" applyBorder="1" applyAlignment="1">
      <alignment horizontal="center" vertical="center" readingOrder="2"/>
    </xf>
    <xf numFmtId="173" fontId="27" fillId="5" borderId="2" xfId="0" applyNumberFormat="1" applyFont="1" applyFill="1" applyBorder="1" applyAlignment="1">
      <alignment horizontal="right" vertical="center" readingOrder="2"/>
    </xf>
    <xf numFmtId="3" fontId="2" fillId="0" borderId="2" xfId="0" applyNumberFormat="1" applyFont="1" applyFill="1" applyBorder="1" applyAlignment="1">
      <alignment horizontal="center" vertical="center" wrapText="1" readingOrder="2"/>
    </xf>
    <xf numFmtId="9" fontId="2" fillId="0" borderId="2" xfId="2" applyFont="1" applyBorder="1" applyAlignment="1">
      <alignment horizontal="center" vertical="center" wrapText="1" readingOrder="2"/>
    </xf>
    <xf numFmtId="9" fontId="2" fillId="0" borderId="2" xfId="2" applyFont="1" applyFill="1" applyBorder="1" applyAlignment="1">
      <alignment horizontal="center" vertical="center" wrapText="1" readingOrder="2"/>
    </xf>
    <xf numFmtId="165" fontId="2" fillId="0" borderId="2" xfId="0" applyFont="1" applyFill="1" applyBorder="1" applyAlignment="1" applyProtection="1">
      <alignment horizontal="center" vertical="center" wrapText="1" readingOrder="2"/>
      <protection locked="0"/>
    </xf>
    <xf numFmtId="9" fontId="2" fillId="0" borderId="2" xfId="2" applyFont="1" applyFill="1" applyBorder="1" applyAlignment="1" applyProtection="1">
      <alignment horizontal="center" vertical="center" wrapText="1" readingOrder="2"/>
      <protection locked="0"/>
    </xf>
    <xf numFmtId="3" fontId="2" fillId="0" borderId="2" xfId="0" applyNumberFormat="1" applyFont="1" applyFill="1" applyBorder="1" applyAlignment="1" applyProtection="1">
      <alignment horizontal="center" vertical="center" wrapText="1" readingOrder="2"/>
    </xf>
    <xf numFmtId="165" fontId="2" fillId="0" borderId="2" xfId="0" applyFont="1" applyBorder="1" applyAlignment="1">
      <alignment horizontal="center" vertical="center" readingOrder="2"/>
    </xf>
    <xf numFmtId="3" fontId="12" fillId="0" borderId="2" xfId="0" applyNumberFormat="1" applyFont="1" applyFill="1" applyBorder="1" applyAlignment="1">
      <alignment horizontal="center" vertical="center" wrapText="1" readingOrder="2"/>
    </xf>
    <xf numFmtId="9" fontId="2" fillId="0" borderId="2" xfId="2" applyFont="1" applyBorder="1" applyAlignment="1">
      <alignment horizontal="center" vertical="center" readingOrder="2"/>
    </xf>
    <xf numFmtId="9" fontId="2" fillId="0" borderId="0" xfId="2" applyFont="1" applyAlignment="1">
      <alignment horizontal="center" vertical="center" readingOrder="2"/>
    </xf>
    <xf numFmtId="165" fontId="2" fillId="0" borderId="2" xfId="0" applyFont="1" applyFill="1" applyBorder="1" applyAlignment="1">
      <alignment horizontal="center" vertical="center" wrapText="1" readingOrder="2"/>
    </xf>
    <xf numFmtId="165" fontId="2" fillId="0" borderId="2" xfId="0" applyFont="1" applyFill="1" applyBorder="1" applyAlignment="1">
      <alignment horizontal="right" vertical="center" wrapText="1" readingOrder="2"/>
    </xf>
  </cellXfs>
  <cellStyles count="12">
    <cellStyle name="Comma" xfId="1" builtinId="3"/>
    <cellStyle name="Normal" xfId="0" builtinId="0"/>
    <cellStyle name="Normal 6" xfId="8"/>
    <cellStyle name="Normal 7" xfId="4"/>
    <cellStyle name="Normal_انموذج الجداول الفنية والمالية" xfId="5"/>
    <cellStyle name="Normal_معدلات الأستهلاك" xfId="11"/>
    <cellStyle name="Percent" xfId="2" builtinId="5"/>
    <cellStyle name="ارتباط تشعبي" xfId="3" builtinId="8"/>
    <cellStyle name="بيان" xfId="6"/>
    <cellStyle name="دونم" xfId="9"/>
    <cellStyle name="ريال" xfId="7"/>
    <cellStyle name="كيلووات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152400</xdr:colOff>
      <xdr:row>35</xdr:row>
      <xdr:rowOff>142875</xdr:rowOff>
    </xdr:from>
    <xdr:to>
      <xdr:col>2</xdr:col>
      <xdr:colOff>495300</xdr:colOff>
      <xdr:row>35</xdr:row>
      <xdr:rowOff>142875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H="1">
          <a:off x="11236794900" y="1145857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66676</xdr:colOff>
      <xdr:row>5</xdr:row>
      <xdr:rowOff>133350</xdr:rowOff>
    </xdr:from>
    <xdr:to>
      <xdr:col>11</xdr:col>
      <xdr:colOff>771526</xdr:colOff>
      <xdr:row>13</xdr:row>
      <xdr:rowOff>208832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3327799" y="1819275"/>
          <a:ext cx="4276725" cy="266628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3;&#1604;%20&#1605;&#1575;%20&#1610;&#1582;&#1589;%20&#1604;&#1604;&#1593;&#1605;&#1604;%20&#1604;&#1583;&#1585;&#1575;&#1587;&#1575;&#1578;%20&#1575;&#1604;&#1580;&#1583;&#1608;&#1609;%20&#1575;&#1604;&#1575;&#1602;&#1578;&#1589;&#1575;&#1583;&#1610;&#1577;\&#1603;&#1604;%20&#1605;&#1575;%20&#1610;&#1582;&#1589;%20&#1605;&#1603;&#1578;&#1576;%20&#1575;&#1604;&#1587;&#1610;&#1583;%20&#1608;&#1602;&#1575;&#1587;&#1605;%20&#1605;&#1606;&#1589;&#1608;&#1585;\&#1583;&#1585;&#1575;&#1587;&#1575;&#1578;%20&#1575;&#1604;&#1576;&#1610;&#1608;&#1578;%20&#1575;&#1604;&#1605;&#1581;&#1605;&#1610;&#1577;%20&#1575;&#1604;&#1605;&#1585;&#1578;&#1576;&#1591;&#1577;2\&#1583;&#1585;&#1575;&#1587;&#1575;&#1578;%20&#1575;&#1604;&#1583;&#1608;&#1575;&#1580;&#1606;%20&#1575;&#1604;&#1605;&#1585;&#1578;&#1576;&#1591;&#1577;\&#1583;&#1585;&#1575;&#1587;&#1577;%20&#1580;&#1583;&#1608;&#1609;%20&#1575;&#1602;&#1578;&#1589;&#1575;&#1583;&#1610;&#1577;%20&#1604;&#1605;&#1588;&#1585;&#1608;&#1593;%20&#1583;&#1608;&#1575;&#1580;&#1606;%2016-6-2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jebril/Desktop/&#1580;&#1583;&#1575;&#1608;&#1604;%20&#1583;&#1585;&#1575;&#1587;&#1577;%20&#1580;&#1583;&#1608;&#1609;%20&#1575;&#1602;&#1578;&#1589;&#1575;&#1583;&#1610;&#1577;%20&#1604;&#1605;&#1588;&#1585;&#1608;&#1593;%20&#1583;&#1608;&#1575;&#1580;&#1606;%2016-6-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3;&#1604;%20&#1605;&#1575;%20&#1610;&#1582;&#1589;%20&#1604;&#1604;&#1593;&#1605;&#1604;%20&#1604;&#1583;&#1585;&#1575;&#1587;&#1575;&#1578;%20&#1575;&#1604;&#1580;&#1583;&#1608;&#1609;%20&#1575;&#1604;&#1575;&#1602;&#1578;&#1589;&#1575;&#1583;&#1610;&#1577;\&#1575;&#1604;&#1583;&#1585;&#1575;&#1587;&#1577;%20&#1575;&#1604;&#1606;&#1605;&#1608;&#1584;&#1580;&#1610;&#1577;%20&#1604;&#1583;&#1585;&#1575;&#1587;&#1575;&#1578;%20&#1575;&#1604;&#1580;&#1583;&#1608;&#1609;%20&#1575;&#1604;&#1575;&#1602;&#1578;&#1589;&#1575;&#1583;&#1610;&#1577;%20&#1604;&#1589;&#1606;&#1583;&#1608;&#1602;%20&#1575;&#1604;&#1578;&#1606;&#1605;&#1610;&#1577;%20&#1575;&#1604;&#1589;&#1606;&#1575;&#1593;&#1610;%20&#1604;&#1593;&#1575;&#1605;%202016\&#1583;&#1585;&#1575;&#1587;&#1577;%20&#1575;&#1602;&#1578;&#1589;&#1575;&#1583;&#1610;&#1577;%20&#1588;&#1575;&#1605;&#1604;&#1577;%20&#1605;&#1606;%20&#1575;&#1604;&#1606;&#1578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%20BackUp\2_Omar\&#1578;&#1593;&#1604;&#1610;&#1605;&#1609;\!0_ok\_Chart\_Gantt%20Chart\OK\1\All%20%23%23%23%20Color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575;&#1604;&#1606;&#1605;&#1608;&#1584;&#1580;%20&#1575;&#1604;&#1606;&#1607;&#1575;&#1574;&#1610;%20&#1604;&#1583;&#1585;&#1575;&#1587;&#1575;&#1578;%20&#1575;&#1604;&#1576;&#1610;&#1608;&#1578;%20&#1575;&#1604;&#1605;&#1581;&#1605;&#1610;&#1577;%20-%20&#1575;&#1604;&#1587;&#1610;&#15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لومات عن الدراسة"/>
      <sheetName val="معلومات الفنية عن الدراسة"/>
      <sheetName val="حالة المياه"/>
      <sheetName val="ورقة40"/>
      <sheetName val="فهرس الدراسة للاوراق"/>
      <sheetName val="الأرض"/>
      <sheetName val="الإيجار"/>
      <sheetName val="المباني والإنشاءات"/>
      <sheetName val="المعدات"/>
      <sheetName val="وسائل النقل والانتقال"/>
      <sheetName val="الاثاثات"/>
      <sheetName val="ما قبل التشغيل"/>
      <sheetName val="جداول الاهلاك والصيانة"/>
      <sheetName val="رأس المال الثابت"/>
      <sheetName val="الاجور والرواتب"/>
      <sheetName val="الأجور الإدارية"/>
      <sheetName val="الإجور الإنتاجية"/>
      <sheetName val="الاجور الوطنية"/>
      <sheetName val="اجمالي الرواتب"/>
      <sheetName val="الخدمات والمنافع العامة"/>
      <sheetName val="المصاريف الادارية والعمومية"/>
      <sheetName val="مستلزمات الانتاج"/>
      <sheetName val="الدعاية والاعلان والتسويق"/>
      <sheetName val="راس المال العامل"/>
      <sheetName val="التكلفة الاستثمارية"/>
      <sheetName val="تكاليف التشغيل السنوية"/>
      <sheetName val="تدرج الطاقة الانتاجية"/>
      <sheetName val="الايرادات"/>
      <sheetName val="مصادر التمويل وجداول القرض"/>
      <sheetName val="قائمة الدخل"/>
      <sheetName val="قائمة التدفقات النقدية"/>
      <sheetName val="المركز المالي الميزانية"/>
      <sheetName val="نقطة التعادل متعدد المنتجات"/>
      <sheetName val="نقطة التعادل متعدد المنتجات (2)"/>
      <sheetName val="طريقة حساب نقطة التعادل من النت"/>
      <sheetName val="الاجماليات"/>
      <sheetName val="فترة الاسترداد"/>
      <sheetName val="الحساسية"/>
      <sheetName val=" متوسط المؤشرات"/>
      <sheetName val="المؤشرات خلال سنوات"/>
      <sheetName val="تحليل الحساسية الاساسي"/>
      <sheetName val="انخفاض الايرادات والتكاليف 10%"/>
      <sheetName val="زيادة الايرادات والتكاليف 10%"/>
      <sheetName val="التغير في الايراد والتكاليف معا"/>
      <sheetName val="شرح الطلب والعرض وحصة المشروع"/>
      <sheetName val="الانتاج المحلي"/>
      <sheetName val="الواردات"/>
      <sheetName val="الصادرات واعادة التصدير"/>
      <sheetName val="الطلب والعرض والفجوة"/>
      <sheetName val="معادلة الاتجاه العام"/>
      <sheetName val="المربعات الصغرى"/>
      <sheetName val="الصيغة اللوغارتيمية"/>
      <sheetName val="معدل النمو"/>
      <sheetName val="البرنامج الزمني"/>
      <sheetName val="المعرفة الفنية"/>
      <sheetName val="تكاليف أخرى"/>
      <sheetName val="غلاف الدراسة"/>
      <sheetName val="المحتويات"/>
      <sheetName val="ملخص الدراسة"/>
      <sheetName val="المقدمة"/>
      <sheetName val="الفكرة والهدف"/>
      <sheetName val="الدراسة التسويقية"/>
      <sheetName val="المقومات التسويقية"/>
      <sheetName val="الإنتاج المحلي من الخضار"/>
      <sheetName val="الدراسة الفنية"/>
      <sheetName val="المقومات الفنية(2)"/>
      <sheetName val="الدورة الزراعية"/>
      <sheetName val="مواصفات البيوت 1"/>
      <sheetName val="مواصفات البيوت 2"/>
      <sheetName val="مواصفات البيوت 3"/>
      <sheetName val="مواصفات البيوت 4"/>
      <sheetName val="العمليات الزراعية"/>
      <sheetName val="العمليات الزراعية(3)"/>
      <sheetName val="الأحتياجات اللازمة للمشروع"/>
      <sheetName val="الأحتياجات اللازمة من المباني"/>
      <sheetName val="البرنامج الزمني (2)"/>
      <sheetName val="تكاليف الانتاج"/>
      <sheetName val="التحليل المالي 1"/>
      <sheetName val="التحليل المالي 2"/>
      <sheetName val="مؤشرات الربحية"/>
      <sheetName val="جدول الخصم"/>
      <sheetName val="استمارةالتنمية "/>
      <sheetName val="التعهد"/>
      <sheetName val="خطاب التنمية"/>
      <sheetName val="Breakeven Analysis Data"/>
      <sheetName val="مؤشرات الربحية والمردود"/>
      <sheetName val="معدل العائد الداخلى"/>
      <sheetName val="الة حساب مؤشرات تقييم المشروعات"/>
      <sheetName val="الحوافز المقدمة للقطاع الصناعي "/>
      <sheetName val="لتعديل وتنسيق التواريخ للدراسات"/>
      <sheetName val="تحويل المقاسات"/>
      <sheetName val="تنسيقات ارقام"/>
      <sheetName val="التقويم"/>
      <sheetName val="جدول الخصم  "/>
      <sheetName val="التقويم الهجري مقابل الميلادي"/>
    </sheetNames>
    <sheetDataSet>
      <sheetData sheetId="0">
        <row r="6">
          <cell r="D6" t="str">
            <v>محمد بن عبد العزيزبن عبد الله العتيبي</v>
          </cell>
        </row>
        <row r="9">
          <cell r="D9" t="str">
            <v>الرياض ـ حي المدينة الصناعية الجديدة بالرياض</v>
          </cell>
        </row>
      </sheetData>
      <sheetData sheetId="1">
        <row r="6">
          <cell r="E6">
            <v>53.2</v>
          </cell>
        </row>
        <row r="29">
          <cell r="D29">
            <v>51.599999999999994</v>
          </cell>
        </row>
        <row r="31">
          <cell r="E31"/>
        </row>
        <row r="35">
          <cell r="D35">
            <v>5</v>
          </cell>
        </row>
        <row r="37">
          <cell r="E37">
            <v>163.89562000000001</v>
          </cell>
        </row>
      </sheetData>
      <sheetData sheetId="2"/>
      <sheetData sheetId="3"/>
      <sheetData sheetId="4"/>
      <sheetData sheetId="5">
        <row r="6">
          <cell r="D6">
            <v>0</v>
          </cell>
        </row>
      </sheetData>
      <sheetData sheetId="6">
        <row r="5">
          <cell r="E5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7">
          <cell r="E17">
            <v>264497</v>
          </cell>
        </row>
      </sheetData>
      <sheetData sheetId="33"/>
      <sheetData sheetId="34"/>
      <sheetData sheetId="35"/>
      <sheetData sheetId="36"/>
      <sheetData sheetId="37"/>
      <sheetData sheetId="38"/>
      <sheetData sheetId="39">
        <row r="3">
          <cell r="N3">
            <v>0.17332109917929311</v>
          </cell>
        </row>
      </sheetData>
      <sheetData sheetId="40">
        <row r="10">
          <cell r="C10">
            <v>0.18335531146309814</v>
          </cell>
        </row>
      </sheetData>
      <sheetData sheetId="41">
        <row r="10">
          <cell r="C10">
            <v>-8.7250732870387093E-2</v>
          </cell>
        </row>
      </sheetData>
      <sheetData sheetId="42">
        <row r="10">
          <cell r="C10">
            <v>0.38762577166964918</v>
          </cell>
        </row>
      </sheetData>
      <sheetData sheetId="43">
        <row r="10">
          <cell r="C10">
            <v>0.54754586220631096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4">
          <cell r="D4" t="str">
            <v xml:space="preserve">بيوت محمية فايبر جلاس ـ مكيفة </v>
          </cell>
        </row>
        <row r="14">
          <cell r="D14">
            <v>217.01561999999998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2">
          <cell r="C12" t="e">
            <v>#REF!</v>
          </cell>
        </row>
      </sheetData>
      <sheetData sheetId="77">
        <row r="4">
          <cell r="I4">
            <v>4906662.75</v>
          </cell>
        </row>
      </sheetData>
      <sheetData sheetId="78"/>
      <sheetData sheetId="79"/>
      <sheetData sheetId="80"/>
      <sheetData sheetId="81"/>
      <sheetData sheetId="82"/>
      <sheetData sheetId="83"/>
      <sheetData sheetId="84">
        <row r="5">
          <cell r="F5">
            <v>10</v>
          </cell>
        </row>
        <row r="6">
          <cell r="F6">
            <v>816480</v>
          </cell>
        </row>
        <row r="7">
          <cell r="F7">
            <v>8164800</v>
          </cell>
        </row>
        <row r="10">
          <cell r="F10">
            <v>0</v>
          </cell>
          <cell r="G10">
            <v>0</v>
          </cell>
        </row>
        <row r="11">
          <cell r="F11">
            <v>0.25718415637860081</v>
          </cell>
          <cell r="G11">
            <v>285600</v>
          </cell>
        </row>
        <row r="12">
          <cell r="F12">
            <v>7.0785714285714283</v>
          </cell>
          <cell r="G12">
            <v>0</v>
          </cell>
        </row>
        <row r="13">
          <cell r="F13">
            <v>6.3953801685283168E-2</v>
          </cell>
          <cell r="G13">
            <v>52217</v>
          </cell>
        </row>
        <row r="14">
          <cell r="F14">
            <v>2.5000000000000001E-2</v>
          </cell>
          <cell r="G14">
            <v>20412</v>
          </cell>
        </row>
        <row r="15">
          <cell r="F15">
            <v>0.38089267342739563</v>
          </cell>
          <cell r="G15">
            <v>103663.75</v>
          </cell>
        </row>
        <row r="16">
          <cell r="F16">
            <v>4.2479791299235743E-2</v>
          </cell>
          <cell r="G16">
            <v>80929.099999999991</v>
          </cell>
        </row>
        <row r="17">
          <cell r="F17">
            <v>0</v>
          </cell>
          <cell r="G17">
            <v>26353</v>
          </cell>
        </row>
        <row r="18">
          <cell r="E18">
            <v>6407801.8700000001</v>
          </cell>
          <cell r="F18">
            <v>7.8480818513619441</v>
          </cell>
          <cell r="G18">
            <v>569174.85</v>
          </cell>
        </row>
        <row r="23">
          <cell r="F23">
            <v>2.1519181486380559</v>
          </cell>
        </row>
        <row r="24">
          <cell r="F24">
            <v>1756998.13</v>
          </cell>
        </row>
      </sheetData>
      <sheetData sheetId="85">
        <row r="6">
          <cell r="H6">
            <v>8467528.7750000004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مباني والإنشاءات"/>
      <sheetName val="المعدات"/>
      <sheetName val="وسائل النقل والانتقال"/>
      <sheetName val="الاثاثات"/>
      <sheetName val="ما قبل التشغيل"/>
      <sheetName val="جداول الاهلاك والصيانة"/>
      <sheetName val="رأس المال الثابت"/>
      <sheetName val="الاجور والرواتب"/>
      <sheetName val="الأجور الإدارية"/>
      <sheetName val="الإجور الإنتاجية"/>
      <sheetName val="الاجور الوطنية"/>
      <sheetName val="اجمالي الرواتب"/>
      <sheetName val="الخدمات والمنافع العامة"/>
      <sheetName val="المصاريف الادارية والعمومية"/>
      <sheetName val="مستلزمات الانتاج"/>
      <sheetName val="الدعاية والاعلان والتسويق"/>
      <sheetName val="راس المال العامل"/>
      <sheetName val="التكلفة الاستثمارية"/>
      <sheetName val="تكاليف التشغيل السنوية"/>
      <sheetName val="تدرج الطاقة الانتاجية"/>
      <sheetName val="الايرادات"/>
      <sheetName val="مصادر التمويل وجداول القرض"/>
      <sheetName val="قائمة الدخل"/>
      <sheetName val="قائمة التدفقات النقدية"/>
      <sheetName val="المركز المالي الميزانية"/>
      <sheetName val="الحساسية"/>
      <sheetName val=" متوسط المؤشرات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>
            <v>0</v>
          </cell>
        </row>
        <row r="5">
          <cell r="D5">
            <v>2361315</v>
          </cell>
        </row>
        <row r="6">
          <cell r="D6">
            <v>405600</v>
          </cell>
        </row>
        <row r="7">
          <cell r="D7">
            <v>15000</v>
          </cell>
        </row>
        <row r="8">
          <cell r="D8">
            <v>355500</v>
          </cell>
        </row>
        <row r="9">
          <cell r="D9">
            <v>25000</v>
          </cell>
        </row>
        <row r="10">
          <cell r="D10">
            <v>3162415</v>
          </cell>
        </row>
        <row r="16">
          <cell r="D16">
            <v>78435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1">
          <cell r="E11">
            <v>1744247.75</v>
          </cell>
        </row>
      </sheetData>
      <sheetData sheetId="17">
        <row r="14">
          <cell r="C14">
            <v>4906662.75</v>
          </cell>
        </row>
      </sheetData>
      <sheetData sheetId="18">
        <row r="5">
          <cell r="C5">
            <v>495600</v>
          </cell>
        </row>
        <row r="6">
          <cell r="C6">
            <v>5779512</v>
          </cell>
        </row>
        <row r="7">
          <cell r="C7">
            <v>104434</v>
          </cell>
        </row>
        <row r="8">
          <cell r="C8">
            <v>40824</v>
          </cell>
        </row>
        <row r="9">
          <cell r="C9">
            <v>414655</v>
          </cell>
        </row>
        <row r="10">
          <cell r="C10">
            <v>115613</v>
          </cell>
        </row>
        <row r="11">
          <cell r="C11">
            <v>26353</v>
          </cell>
        </row>
        <row r="12">
          <cell r="C12">
            <v>6976991</v>
          </cell>
        </row>
        <row r="14">
          <cell r="C14">
            <v>7208217</v>
          </cell>
        </row>
        <row r="20">
          <cell r="E20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عنوان"/>
      <sheetName val="دراسة الريادة الشخصية"/>
      <sheetName val="الدراسة المبدئية"/>
      <sheetName val="المقدمة"/>
      <sheetName val="المناخ الاستثماري"/>
      <sheetName val="الدراسة القانونية"/>
      <sheetName val="الدراسة السوقية"/>
      <sheetName val="الدراسة الفنية والهندسية"/>
      <sheetName val="الدراسة المالية"/>
      <sheetName val="التحليل المالي"/>
      <sheetName val="تحليل الحساسية"/>
      <sheetName val="الربحية القومية"/>
      <sheetName val="تحليل المخاطر"/>
      <sheetName val="الحقو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رقة1"/>
      <sheetName val="ورقة2"/>
      <sheetName val="XL Colors"/>
      <sheetName val="Omar"/>
      <sheetName val="Enumeration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هرس الدراسة للاوراق"/>
      <sheetName val="معلومات عن الدراسة"/>
      <sheetName val="الأرض"/>
      <sheetName val="الإيجار"/>
      <sheetName val="المباني والإنشاءات"/>
      <sheetName val="المعدات"/>
      <sheetName val="تكاليف البيوت المحمية"/>
      <sheetName val="وسائل النقل والانتقال"/>
      <sheetName val="تكلفة المولدات والمضخات"/>
      <sheetName val="الاثاثات"/>
      <sheetName val="ما قبل التشغيل"/>
      <sheetName val="جداول الاهلاك والصيانة"/>
      <sheetName val="رأس المال الثابت"/>
      <sheetName val="الاجور والرواتب"/>
      <sheetName val="الأجور الإدارية"/>
      <sheetName val="الإجور الإنتاجية"/>
      <sheetName val="الاجور الوطنية"/>
      <sheetName val="اجمالي الرواتب"/>
      <sheetName val="الخدمات والمنافع العامة"/>
      <sheetName val="المصاريف الادارية والعمومية"/>
      <sheetName val="المواد الخام "/>
      <sheetName val="الدعاية"/>
      <sheetName val="راس المال العامل"/>
      <sheetName val="التكلفة الاستثمارية"/>
      <sheetName val="تكاليف التشغيل السنوية"/>
      <sheetName val="الايرادات"/>
      <sheetName val="جدول الخصم  "/>
      <sheetName val="مصادر التمويل"/>
      <sheetName val="الحساسية"/>
      <sheetName val=" متوسط المؤشرات"/>
      <sheetName val="قائمة الدخل"/>
      <sheetName val="قائمة التدفقات النقدية"/>
      <sheetName val="المركز المالي الميزانية"/>
      <sheetName val="نقطة التعادل متعدد المنتجات"/>
      <sheetName val="نقطة التعادل متعدد المنتجات (2)"/>
      <sheetName val="طريقة حساب نقطة التعادل من النت"/>
      <sheetName val="تدرج الطاقة الانتاجية"/>
      <sheetName val="زيادة الايرادات والتكاليف 10%"/>
      <sheetName val="انخفاض الايرادات والتكاليف 10%"/>
      <sheetName val="تحليل الحساسية الاساسي"/>
      <sheetName val="التغير في الايراد والتكاليف معا"/>
      <sheetName val="لتعديل وتنسيق التواريخ للدراسات"/>
      <sheetName val="تحويل المقاسات"/>
      <sheetName val="تنسيقات ارقام"/>
      <sheetName val="التقويم"/>
      <sheetName val="التقويم الهجري مقابل الميلادي"/>
      <sheetName val="Graph"/>
      <sheetName val="الة حساب مؤشرات تقييم المشروعات"/>
      <sheetName val="Breakeven Analysis Data"/>
      <sheetName val="البرنامج الزمني"/>
      <sheetName val="الحوافز المقدمة للقطاع الصناعي "/>
      <sheetName val="الطلب والعرض وحصة المشروع"/>
      <sheetName val="معادلة الاتجاه العام"/>
      <sheetName val="المربعات الصغرى"/>
      <sheetName val="الصيغة اللوغارتيمية"/>
      <sheetName val="معدل النمو"/>
      <sheetName val="البرنامج الزمني للمشروع"/>
      <sheetName val="المعرفة الفنية"/>
      <sheetName val="تكاليف أخرى"/>
      <sheetName val="الاجماليات"/>
      <sheetName val="فترة الاسترداد"/>
      <sheetName val="المؤشرات خلال سنوات"/>
      <sheetName val="مؤشرات الربحية والمردود"/>
      <sheetName val="معدل العائد الداخل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theme="4" tint="-0.499984740745262"/>
  </sheetPr>
  <dimension ref="A1:S50"/>
  <sheetViews>
    <sheetView showGridLines="0" rightToLeft="1" view="pageBreakPreview" zoomScaleNormal="80" zoomScaleSheetLayoutView="100" workbookViewId="0">
      <selection activeCell="J3" sqref="J3:S28"/>
    </sheetView>
  </sheetViews>
  <sheetFormatPr defaultColWidth="9" defaultRowHeight="24.75" x14ac:dyDescent="0.65"/>
  <cols>
    <col min="1" max="1" width="2" style="5" customWidth="1"/>
    <col min="2" max="2" width="4.875" style="5" customWidth="1"/>
    <col min="3" max="3" width="40.625" style="24" customWidth="1"/>
    <col min="4" max="4" width="10.75" style="5" bestFit="1" customWidth="1"/>
    <col min="5" max="5" width="8.875" style="5" bestFit="1" customWidth="1"/>
    <col min="6" max="6" width="15.125" style="25" customWidth="1"/>
    <col min="7" max="7" width="2.625" style="5" customWidth="1"/>
    <col min="8" max="16384" width="9" style="5"/>
  </cols>
  <sheetData>
    <row r="1" spans="1:19" s="2" customFormat="1" ht="27.75" x14ac:dyDescent="0.65">
      <c r="A1" s="1" t="s">
        <v>0</v>
      </c>
      <c r="D1" s="3"/>
      <c r="E1" s="3"/>
      <c r="F1" s="4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9" ht="27.75" x14ac:dyDescent="0.65">
      <c r="B2" s="6" t="s">
        <v>1</v>
      </c>
      <c r="C2" s="6"/>
      <c r="D2" s="6"/>
      <c r="E2" s="6"/>
      <c r="F2" s="6"/>
      <c r="K2" s="2"/>
      <c r="L2" s="2"/>
      <c r="M2" s="2"/>
      <c r="N2" s="2"/>
      <c r="O2" s="2"/>
      <c r="P2" s="2"/>
      <c r="Q2" s="2"/>
    </row>
    <row r="3" spans="1:19" s="7" customFormat="1" ht="41.25" thickBot="1" x14ac:dyDescent="0.7"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9"/>
      <c r="H3" s="10"/>
      <c r="I3" s="5"/>
      <c r="J3" s="58" t="s">
        <v>52</v>
      </c>
      <c r="K3" s="58"/>
      <c r="L3" s="58"/>
      <c r="M3" s="58"/>
      <c r="N3" s="56"/>
      <c r="O3" s="43"/>
      <c r="P3" s="43"/>
      <c r="Q3" s="43"/>
      <c r="R3" s="43"/>
      <c r="S3" s="43"/>
    </row>
    <row r="4" spans="1:19" ht="26.25" thickTop="1" thickBot="1" x14ac:dyDescent="0.7">
      <c r="B4" s="11">
        <f>ROW()-3</f>
        <v>1</v>
      </c>
      <c r="C4" s="12" t="s">
        <v>7</v>
      </c>
      <c r="D4" s="13"/>
      <c r="E4" s="13"/>
      <c r="F4" s="14">
        <v>50000</v>
      </c>
      <c r="G4" s="15"/>
      <c r="H4" s="10"/>
      <c r="J4" s="59" t="s">
        <v>53</v>
      </c>
      <c r="K4" s="60" t="s">
        <v>54</v>
      </c>
      <c r="L4" s="61" t="s">
        <v>55</v>
      </c>
      <c r="M4" s="62" t="s">
        <v>56</v>
      </c>
      <c r="N4" s="56"/>
      <c r="O4" s="43"/>
      <c r="P4" s="63" t="s">
        <v>53</v>
      </c>
      <c r="Q4" s="64" t="s">
        <v>57</v>
      </c>
      <c r="R4" s="64" t="s">
        <v>58</v>
      </c>
      <c r="S4" s="43"/>
    </row>
    <row r="5" spans="1:19" ht="29.25" thickTop="1" thickBot="1" x14ac:dyDescent="0.7">
      <c r="B5" s="11">
        <f>ROW()-3</f>
        <v>2</v>
      </c>
      <c r="C5" s="12" t="s">
        <v>8</v>
      </c>
      <c r="D5" s="13">
        <v>963</v>
      </c>
      <c r="E5" s="13">
        <v>30</v>
      </c>
      <c r="F5" s="14">
        <f>D5*E5</f>
        <v>28890</v>
      </c>
      <c r="G5" s="15"/>
      <c r="H5" s="10"/>
      <c r="J5" s="65">
        <v>2</v>
      </c>
      <c r="K5" s="66" t="s">
        <v>59</v>
      </c>
      <c r="L5" s="67">
        <v>60000</v>
      </c>
      <c r="M5" s="68">
        <f>J5*L5</f>
        <v>120000</v>
      </c>
      <c r="N5" s="56"/>
      <c r="O5" s="43"/>
      <c r="P5" s="69">
        <v>1</v>
      </c>
      <c r="Q5" s="70" t="s">
        <v>60</v>
      </c>
      <c r="R5" s="70">
        <v>90500</v>
      </c>
      <c r="S5" s="43"/>
    </row>
    <row r="6" spans="1:19" ht="28.5" thickBot="1" x14ac:dyDescent="0.7">
      <c r="B6" s="11">
        <f>ROW()-3</f>
        <v>3</v>
      </c>
      <c r="C6" s="12" t="s">
        <v>9</v>
      </c>
      <c r="D6" s="13">
        <f>D5</f>
        <v>963</v>
      </c>
      <c r="E6" s="13">
        <v>25</v>
      </c>
      <c r="F6" s="14">
        <f t="shared" ref="F6:F21" si="0">D6*E6</f>
        <v>24075</v>
      </c>
      <c r="G6" s="15"/>
      <c r="H6" s="10"/>
      <c r="J6" s="65">
        <v>2</v>
      </c>
      <c r="K6" s="71" t="s">
        <v>61</v>
      </c>
      <c r="L6" s="67">
        <v>56000</v>
      </c>
      <c r="M6" s="68">
        <f>J6*L6</f>
        <v>112000</v>
      </c>
      <c r="N6" s="56"/>
      <c r="O6" s="43"/>
      <c r="P6" s="69">
        <v>1</v>
      </c>
      <c r="Q6" s="70" t="s">
        <v>62</v>
      </c>
      <c r="R6" s="70">
        <v>150000</v>
      </c>
      <c r="S6" s="43"/>
    </row>
    <row r="7" spans="1:19" ht="28.5" thickBot="1" x14ac:dyDescent="0.7">
      <c r="B7" s="11">
        <f t="shared" ref="B7:B28" si="1">ROW()-3</f>
        <v>4</v>
      </c>
      <c r="C7" s="12" t="s">
        <v>10</v>
      </c>
      <c r="D7" s="13">
        <v>500</v>
      </c>
      <c r="E7" s="13">
        <v>20</v>
      </c>
      <c r="F7" s="14">
        <f t="shared" si="0"/>
        <v>10000</v>
      </c>
      <c r="G7" s="15"/>
      <c r="H7" s="10"/>
      <c r="J7" s="72">
        <v>3</v>
      </c>
      <c r="K7" s="73" t="s">
        <v>63</v>
      </c>
      <c r="L7" s="74">
        <v>115000</v>
      </c>
      <c r="M7" s="75">
        <f>J7*L7</f>
        <v>345000</v>
      </c>
      <c r="N7" s="56"/>
      <c r="O7" s="43"/>
      <c r="P7" s="69">
        <v>2</v>
      </c>
      <c r="Q7" s="70" t="s">
        <v>64</v>
      </c>
      <c r="R7" s="70">
        <v>280000</v>
      </c>
      <c r="S7" s="43"/>
    </row>
    <row r="8" spans="1:19" ht="29.25" thickTop="1" thickBot="1" x14ac:dyDescent="0.7">
      <c r="B8" s="11">
        <f t="shared" si="1"/>
        <v>5</v>
      </c>
      <c r="C8" s="12" t="s">
        <v>11</v>
      </c>
      <c r="D8" s="16">
        <v>100</v>
      </c>
      <c r="E8" s="13">
        <v>150</v>
      </c>
      <c r="F8" s="14">
        <f t="shared" si="0"/>
        <v>15000</v>
      </c>
      <c r="G8" s="15"/>
      <c r="H8" s="10"/>
      <c r="J8" s="76" t="s">
        <v>65</v>
      </c>
      <c r="K8" s="77"/>
      <c r="L8" s="78"/>
      <c r="M8" s="79">
        <f>SUM(M5:M7)</f>
        <v>577000</v>
      </c>
      <c r="N8" s="56"/>
      <c r="O8" s="43"/>
      <c r="P8" s="69">
        <v>1</v>
      </c>
      <c r="Q8" s="70" t="s">
        <v>66</v>
      </c>
      <c r="R8" s="70">
        <v>85000</v>
      </c>
      <c r="S8" s="43"/>
    </row>
    <row r="9" spans="1:19" ht="29.25" thickTop="1" thickBot="1" x14ac:dyDescent="0.7">
      <c r="B9" s="11">
        <f t="shared" si="1"/>
        <v>6</v>
      </c>
      <c r="C9" s="12" t="s">
        <v>12</v>
      </c>
      <c r="D9" s="16">
        <f>6*1365</f>
        <v>8190</v>
      </c>
      <c r="E9" s="13">
        <v>100</v>
      </c>
      <c r="F9" s="14">
        <f t="shared" si="0"/>
        <v>819000</v>
      </c>
      <c r="G9" s="15"/>
      <c r="H9" s="10"/>
      <c r="J9" s="56"/>
      <c r="K9" s="56"/>
      <c r="L9" s="56"/>
      <c r="M9" s="56"/>
      <c r="N9" s="56"/>
      <c r="O9" s="43"/>
      <c r="P9" s="69">
        <v>1</v>
      </c>
      <c r="Q9" s="70" t="s">
        <v>67</v>
      </c>
      <c r="R9" s="70">
        <v>105000</v>
      </c>
      <c r="S9" s="43"/>
    </row>
    <row r="10" spans="1:19" ht="25.5" thickBot="1" x14ac:dyDescent="0.7">
      <c r="B10" s="11">
        <f t="shared" si="1"/>
        <v>7</v>
      </c>
      <c r="C10" s="12" t="s">
        <v>13</v>
      </c>
      <c r="D10" s="17">
        <v>90</v>
      </c>
      <c r="E10" s="13">
        <v>350</v>
      </c>
      <c r="F10" s="14">
        <f t="shared" si="0"/>
        <v>31500</v>
      </c>
      <c r="G10" s="15"/>
      <c r="H10" s="10"/>
      <c r="J10" s="58" t="s">
        <v>68</v>
      </c>
      <c r="K10" s="58"/>
      <c r="L10" s="58"/>
      <c r="M10" s="58"/>
      <c r="N10" s="56"/>
      <c r="O10" s="43"/>
      <c r="P10" s="80" t="s">
        <v>69</v>
      </c>
      <c r="Q10" s="81"/>
      <c r="R10" s="82" t="s">
        <v>70</v>
      </c>
      <c r="S10" s="43"/>
    </row>
    <row r="11" spans="1:19" ht="26.25" thickTop="1" thickBot="1" x14ac:dyDescent="0.7">
      <c r="B11" s="11">
        <f t="shared" si="1"/>
        <v>8</v>
      </c>
      <c r="C11" s="18" t="s">
        <v>14</v>
      </c>
      <c r="D11" s="19">
        <v>6</v>
      </c>
      <c r="E11" s="19">
        <v>5000</v>
      </c>
      <c r="F11" s="14">
        <f t="shared" si="0"/>
        <v>30000</v>
      </c>
      <c r="G11" s="15"/>
      <c r="H11" s="10"/>
      <c r="J11" s="59" t="s">
        <v>44</v>
      </c>
      <c r="K11" s="60" t="s">
        <v>71</v>
      </c>
      <c r="L11" s="61" t="s">
        <v>4</v>
      </c>
      <c r="M11" s="62" t="s">
        <v>56</v>
      </c>
      <c r="N11" s="56"/>
      <c r="O11" s="43"/>
      <c r="P11" s="43"/>
      <c r="Q11" s="43"/>
      <c r="R11" s="43"/>
      <c r="S11" s="43"/>
    </row>
    <row r="12" spans="1:19" ht="25.5" thickTop="1" x14ac:dyDescent="0.65">
      <c r="B12" s="11">
        <f t="shared" si="1"/>
        <v>9</v>
      </c>
      <c r="C12" s="12" t="s">
        <v>15</v>
      </c>
      <c r="D12" s="16">
        <v>30</v>
      </c>
      <c r="E12" s="13">
        <v>300</v>
      </c>
      <c r="F12" s="14">
        <f t="shared" si="0"/>
        <v>9000</v>
      </c>
      <c r="G12" s="15"/>
      <c r="H12" s="10"/>
      <c r="J12" s="83">
        <v>2</v>
      </c>
      <c r="K12" s="66" t="s">
        <v>72</v>
      </c>
      <c r="L12" s="84" t="s">
        <v>73</v>
      </c>
      <c r="M12" s="85">
        <f>J12*160000</f>
        <v>320000</v>
      </c>
      <c r="N12" s="56"/>
      <c r="O12" s="43"/>
      <c r="P12" s="43"/>
      <c r="Q12" s="43"/>
      <c r="R12" s="43"/>
      <c r="S12" s="43"/>
    </row>
    <row r="13" spans="1:19" x14ac:dyDescent="0.65">
      <c r="B13" s="11">
        <f t="shared" si="1"/>
        <v>10</v>
      </c>
      <c r="C13" s="12" t="s">
        <v>16</v>
      </c>
      <c r="D13" s="17">
        <v>20</v>
      </c>
      <c r="E13" s="13">
        <v>300</v>
      </c>
      <c r="F13" s="14">
        <f t="shared" si="0"/>
        <v>6000</v>
      </c>
      <c r="G13" s="15"/>
      <c r="H13" s="10"/>
      <c r="J13" s="86" t="s">
        <v>74</v>
      </c>
      <c r="K13" s="87" t="s">
        <v>75</v>
      </c>
      <c r="L13" s="88">
        <f>'[1]معلومات الفنية عن الدراسة'!K25</f>
        <v>0</v>
      </c>
      <c r="M13" s="89">
        <f>L13*1000</f>
        <v>0</v>
      </c>
      <c r="N13" s="56"/>
      <c r="O13" s="43"/>
      <c r="P13" s="43"/>
      <c r="Q13" s="43"/>
      <c r="R13" s="43"/>
      <c r="S13" s="43"/>
    </row>
    <row r="14" spans="1:19" x14ac:dyDescent="0.65">
      <c r="B14" s="11">
        <f t="shared" si="1"/>
        <v>11</v>
      </c>
      <c r="C14" s="12" t="s">
        <v>17</v>
      </c>
      <c r="D14" s="16">
        <v>50</v>
      </c>
      <c r="E14" s="13">
        <v>500</v>
      </c>
      <c r="F14" s="14">
        <f t="shared" si="0"/>
        <v>25000</v>
      </c>
      <c r="G14" s="15"/>
      <c r="H14" s="10"/>
      <c r="J14" s="86">
        <v>4</v>
      </c>
      <c r="K14" s="87" t="s">
        <v>76</v>
      </c>
      <c r="L14" s="90">
        <v>18000</v>
      </c>
      <c r="M14" s="89">
        <f>L14*J14</f>
        <v>72000</v>
      </c>
      <c r="N14" s="56"/>
      <c r="O14" s="43"/>
      <c r="P14" s="43"/>
      <c r="Q14" s="43"/>
      <c r="R14" s="43"/>
      <c r="S14" s="43"/>
    </row>
    <row r="15" spans="1:19" ht="54.75" thickBot="1" x14ac:dyDescent="0.7">
      <c r="B15" s="11">
        <f t="shared" si="1"/>
        <v>12</v>
      </c>
      <c r="C15" s="12" t="s">
        <v>18</v>
      </c>
      <c r="D15" s="16">
        <v>20</v>
      </c>
      <c r="E15" s="13">
        <v>250</v>
      </c>
      <c r="F15" s="14">
        <f t="shared" si="0"/>
        <v>5000</v>
      </c>
      <c r="G15" s="15"/>
      <c r="H15" s="10"/>
      <c r="J15" s="72">
        <v>1</v>
      </c>
      <c r="K15" s="91" t="s">
        <v>77</v>
      </c>
      <c r="L15" s="92">
        <f>'[1]معلومات الفنية عن الدراسة'!K19*5</f>
        <v>0</v>
      </c>
      <c r="M15" s="93">
        <f>L15*1000*J15</f>
        <v>0</v>
      </c>
      <c r="N15" s="56"/>
      <c r="O15" s="43"/>
      <c r="P15" s="43"/>
      <c r="Q15" s="43"/>
      <c r="R15" s="43"/>
      <c r="S15" s="43"/>
    </row>
    <row r="16" spans="1:19" ht="26.25" thickTop="1" thickBot="1" x14ac:dyDescent="0.7">
      <c r="B16" s="11">
        <f t="shared" si="1"/>
        <v>13</v>
      </c>
      <c r="C16" s="12" t="s">
        <v>19</v>
      </c>
      <c r="D16" s="16">
        <v>25</v>
      </c>
      <c r="E16" s="13">
        <v>250</v>
      </c>
      <c r="F16" s="14">
        <f t="shared" si="0"/>
        <v>6250</v>
      </c>
      <c r="G16" s="15"/>
      <c r="H16" s="10"/>
      <c r="J16" s="76" t="s">
        <v>78</v>
      </c>
      <c r="K16" s="77"/>
      <c r="L16" s="78"/>
      <c r="M16" s="94">
        <f>SUM(M12:M15)</f>
        <v>392000</v>
      </c>
      <c r="N16" s="56"/>
      <c r="O16" s="43"/>
      <c r="P16" s="43"/>
      <c r="Q16" s="43"/>
      <c r="R16" s="43"/>
      <c r="S16" s="43"/>
    </row>
    <row r="17" spans="2:19" ht="25.5" thickTop="1" x14ac:dyDescent="0.65">
      <c r="B17" s="11">
        <f t="shared" si="1"/>
        <v>14</v>
      </c>
      <c r="C17" s="12" t="s">
        <v>20</v>
      </c>
      <c r="D17" s="16">
        <v>6</v>
      </c>
      <c r="E17" s="13">
        <v>300</v>
      </c>
      <c r="F17" s="14">
        <f t="shared" si="0"/>
        <v>1800</v>
      </c>
      <c r="G17" s="15"/>
      <c r="H17" s="10"/>
      <c r="J17" s="56"/>
      <c r="K17" s="56"/>
      <c r="L17" s="56"/>
      <c r="M17" s="56"/>
      <c r="N17" s="56"/>
      <c r="O17" s="43"/>
      <c r="P17" s="43"/>
      <c r="Q17" s="43"/>
      <c r="R17" s="43"/>
      <c r="S17" s="43"/>
    </row>
    <row r="18" spans="2:19" ht="25.5" thickBot="1" x14ac:dyDescent="0.7">
      <c r="B18" s="11">
        <f t="shared" si="1"/>
        <v>15</v>
      </c>
      <c r="C18" s="12" t="s">
        <v>21</v>
      </c>
      <c r="D18" s="13">
        <v>15</v>
      </c>
      <c r="E18" s="13">
        <v>15000</v>
      </c>
      <c r="F18" s="14">
        <f t="shared" si="0"/>
        <v>225000</v>
      </c>
      <c r="G18" s="15"/>
      <c r="H18" s="10"/>
      <c r="J18" s="58" t="s">
        <v>79</v>
      </c>
      <c r="K18" s="58"/>
      <c r="L18" s="58"/>
      <c r="M18" s="58"/>
      <c r="N18" s="56"/>
      <c r="O18" s="43"/>
      <c r="P18" s="43"/>
      <c r="Q18" s="43"/>
      <c r="R18" s="43"/>
      <c r="S18" s="43"/>
    </row>
    <row r="19" spans="2:19" ht="26.25" thickTop="1" thickBot="1" x14ac:dyDescent="0.7">
      <c r="B19" s="11">
        <f t="shared" si="1"/>
        <v>16</v>
      </c>
      <c r="C19" s="12" t="s">
        <v>22</v>
      </c>
      <c r="D19" s="16">
        <v>250</v>
      </c>
      <c r="E19" s="13">
        <v>80</v>
      </c>
      <c r="F19" s="14">
        <f t="shared" si="0"/>
        <v>20000</v>
      </c>
      <c r="G19" s="15"/>
      <c r="H19" s="10"/>
      <c r="J19" s="59" t="s">
        <v>44</v>
      </c>
      <c r="K19" s="95" t="s">
        <v>54</v>
      </c>
      <c r="L19" s="60" t="s">
        <v>55</v>
      </c>
      <c r="M19" s="62" t="s">
        <v>80</v>
      </c>
      <c r="N19" s="56"/>
      <c r="O19" s="43"/>
      <c r="P19" s="43"/>
      <c r="Q19" s="43"/>
      <c r="R19" s="43"/>
      <c r="S19" s="43"/>
    </row>
    <row r="20" spans="2:19" ht="25.5" thickTop="1" x14ac:dyDescent="0.65">
      <c r="B20" s="11">
        <f t="shared" si="1"/>
        <v>17</v>
      </c>
      <c r="C20" s="12" t="s">
        <v>23</v>
      </c>
      <c r="D20" s="16">
        <v>150</v>
      </c>
      <c r="E20" s="13">
        <v>1000</v>
      </c>
      <c r="F20" s="14">
        <f t="shared" si="0"/>
        <v>150000</v>
      </c>
      <c r="G20" s="15"/>
      <c r="H20" s="10"/>
      <c r="J20" s="65">
        <v>2</v>
      </c>
      <c r="K20" s="96" t="s">
        <v>81</v>
      </c>
      <c r="L20" s="97">
        <v>80000</v>
      </c>
      <c r="M20" s="98">
        <f>J20*L20</f>
        <v>160000</v>
      </c>
      <c r="N20" s="99"/>
      <c r="O20" s="43"/>
      <c r="P20" s="43"/>
      <c r="Q20" s="43"/>
      <c r="R20" s="43"/>
      <c r="S20" s="43"/>
    </row>
    <row r="21" spans="2:19" x14ac:dyDescent="0.65">
      <c r="B21" s="11">
        <f t="shared" si="1"/>
        <v>18</v>
      </c>
      <c r="C21" s="12" t="s">
        <v>24</v>
      </c>
      <c r="D21" s="16">
        <v>1248</v>
      </c>
      <c r="E21" s="13">
        <v>400</v>
      </c>
      <c r="F21" s="14">
        <f t="shared" si="0"/>
        <v>499200</v>
      </c>
      <c r="G21" s="15"/>
      <c r="H21" s="10"/>
      <c r="J21" s="86">
        <v>2</v>
      </c>
      <c r="K21" s="100" t="s">
        <v>82</v>
      </c>
      <c r="L21" s="101">
        <v>15000</v>
      </c>
      <c r="M21" s="102">
        <f xml:space="preserve"> L21*J21</f>
        <v>30000</v>
      </c>
      <c r="N21" s="56"/>
      <c r="O21" s="43"/>
      <c r="P21" s="43"/>
      <c r="Q21" s="43"/>
      <c r="R21" s="43"/>
      <c r="S21" s="43"/>
    </row>
    <row r="22" spans="2:19" x14ac:dyDescent="0.65">
      <c r="B22" s="11">
        <f t="shared" si="1"/>
        <v>19</v>
      </c>
      <c r="C22" s="12" t="s">
        <v>25</v>
      </c>
      <c r="D22" s="16"/>
      <c r="E22" s="13"/>
      <c r="F22" s="14">
        <v>25000</v>
      </c>
      <c r="G22" s="15"/>
      <c r="H22" s="10"/>
      <c r="J22" s="86">
        <v>2</v>
      </c>
      <c r="K22" s="100" t="s">
        <v>83</v>
      </c>
      <c r="L22" s="101">
        <v>4000</v>
      </c>
      <c r="M22" s="102">
        <f>J22*L22</f>
        <v>8000</v>
      </c>
      <c r="N22" s="56"/>
      <c r="O22" s="43"/>
      <c r="P22" s="43"/>
      <c r="Q22" s="43"/>
      <c r="R22" s="43"/>
      <c r="S22" s="43"/>
    </row>
    <row r="23" spans="2:19" x14ac:dyDescent="0.65">
      <c r="B23" s="11">
        <f t="shared" si="1"/>
        <v>20</v>
      </c>
      <c r="C23" s="12" t="s">
        <v>26</v>
      </c>
      <c r="D23" s="16"/>
      <c r="E23" s="13"/>
      <c r="F23" s="14">
        <v>261600</v>
      </c>
      <c r="G23" s="15"/>
      <c r="H23" s="10"/>
      <c r="J23" s="86">
        <v>2</v>
      </c>
      <c r="K23" s="103" t="s">
        <v>84</v>
      </c>
      <c r="L23" s="101">
        <v>6000</v>
      </c>
      <c r="M23" s="102">
        <f>J23*L23</f>
        <v>12000</v>
      </c>
      <c r="N23" s="56"/>
      <c r="O23" s="43"/>
      <c r="P23" s="43"/>
      <c r="Q23" s="43"/>
      <c r="R23" s="43"/>
      <c r="S23" s="43"/>
    </row>
    <row r="24" spans="2:19" ht="25.5" thickBot="1" x14ac:dyDescent="0.7">
      <c r="B24" s="11">
        <f t="shared" si="1"/>
        <v>21</v>
      </c>
      <c r="C24" s="12" t="s">
        <v>27</v>
      </c>
      <c r="D24" s="16"/>
      <c r="E24" s="13"/>
      <c r="F24" s="14">
        <v>75000</v>
      </c>
      <c r="G24" s="15"/>
      <c r="H24" s="10"/>
      <c r="J24" s="72">
        <v>3</v>
      </c>
      <c r="K24" s="104" t="s">
        <v>85</v>
      </c>
      <c r="L24" s="105">
        <v>11000</v>
      </c>
      <c r="M24" s="106">
        <f>J24*L24</f>
        <v>33000</v>
      </c>
      <c r="N24" s="56"/>
      <c r="O24" s="43"/>
      <c r="P24" s="43"/>
      <c r="Q24" s="43"/>
      <c r="R24" s="43"/>
      <c r="S24" s="43"/>
    </row>
    <row r="25" spans="2:19" ht="26.25" thickTop="1" thickBot="1" x14ac:dyDescent="0.7">
      <c r="B25" s="11">
        <f t="shared" si="1"/>
        <v>22</v>
      </c>
      <c r="C25" s="12" t="s">
        <v>28</v>
      </c>
      <c r="D25" s="13">
        <v>200</v>
      </c>
      <c r="E25" s="13">
        <v>70</v>
      </c>
      <c r="F25" s="14">
        <f t="shared" ref="F25" si="2">D25*E25</f>
        <v>14000</v>
      </c>
      <c r="G25" s="15"/>
      <c r="H25" s="10"/>
      <c r="J25" s="76" t="s">
        <v>78</v>
      </c>
      <c r="K25" s="77"/>
      <c r="L25" s="107"/>
      <c r="M25" s="108">
        <f>SUM(M20:M24)</f>
        <v>243000</v>
      </c>
      <c r="N25" s="56"/>
      <c r="O25" s="43"/>
      <c r="P25" s="43"/>
      <c r="Q25" s="43"/>
      <c r="R25" s="43"/>
      <c r="S25" s="43"/>
    </row>
    <row r="26" spans="2:19" ht="25.5" thickTop="1" x14ac:dyDescent="0.65">
      <c r="B26" s="11">
        <f t="shared" si="1"/>
        <v>23</v>
      </c>
      <c r="C26" s="12" t="s">
        <v>29</v>
      </c>
      <c r="D26" s="16"/>
      <c r="E26" s="13"/>
      <c r="F26" s="14">
        <v>10000</v>
      </c>
      <c r="G26" s="15"/>
      <c r="H26" s="10"/>
      <c r="J26" s="56"/>
      <c r="K26" s="56"/>
      <c r="L26" s="56"/>
      <c r="M26" s="56"/>
      <c r="N26" s="43"/>
      <c r="O26" s="43"/>
      <c r="P26" s="43"/>
      <c r="Q26" s="43"/>
      <c r="R26" s="43"/>
      <c r="S26" s="43"/>
    </row>
    <row r="27" spans="2:19" x14ac:dyDescent="0.65">
      <c r="B27" s="11">
        <f t="shared" si="1"/>
        <v>24</v>
      </c>
      <c r="C27" s="12" t="s">
        <v>30</v>
      </c>
      <c r="D27" s="16"/>
      <c r="E27" s="13"/>
      <c r="F27" s="14">
        <v>10000</v>
      </c>
      <c r="G27" s="15"/>
      <c r="H27" s="10"/>
      <c r="J27" s="43"/>
      <c r="K27" s="43"/>
      <c r="L27" s="43"/>
      <c r="M27" s="43"/>
      <c r="N27" s="43"/>
      <c r="O27" s="43"/>
      <c r="P27" s="43"/>
      <c r="Q27" s="43"/>
      <c r="R27" s="43"/>
      <c r="S27" s="43"/>
    </row>
    <row r="28" spans="2:19" x14ac:dyDescent="0.65">
      <c r="B28" s="11">
        <f t="shared" si="1"/>
        <v>25</v>
      </c>
      <c r="C28" s="12" t="s">
        <v>31</v>
      </c>
      <c r="D28" s="16"/>
      <c r="E28" s="13"/>
      <c r="F28" s="14">
        <v>10000</v>
      </c>
      <c r="G28" s="15"/>
      <c r="H28" s="10"/>
      <c r="J28" s="43"/>
      <c r="K28" s="43"/>
      <c r="L28" s="43"/>
      <c r="M28" s="43"/>
      <c r="N28" s="43"/>
      <c r="O28" s="43"/>
      <c r="P28" s="43"/>
      <c r="Q28" s="43"/>
      <c r="R28" s="43"/>
      <c r="S28" s="43"/>
    </row>
    <row r="29" spans="2:19" x14ac:dyDescent="0.65">
      <c r="B29" s="20" t="s">
        <v>32</v>
      </c>
      <c r="C29" s="21"/>
      <c r="D29" s="22"/>
      <c r="E29" s="22"/>
      <c r="F29" s="23">
        <f>SUM(F4:F28)</f>
        <v>2361315</v>
      </c>
      <c r="G29" s="15"/>
      <c r="H29" s="10"/>
    </row>
    <row r="30" spans="2:19" x14ac:dyDescent="0.65">
      <c r="G30" s="15"/>
      <c r="H30" s="10"/>
    </row>
    <row r="31" spans="2:19" x14ac:dyDescent="0.65">
      <c r="G31" s="15"/>
      <c r="H31" s="10"/>
    </row>
    <row r="32" spans="2:19" x14ac:dyDescent="0.65">
      <c r="B32" s="26"/>
      <c r="C32" s="26"/>
      <c r="F32" s="27"/>
      <c r="G32" s="27"/>
      <c r="H32" s="10"/>
    </row>
    <row r="33" spans="2:8" x14ac:dyDescent="0.65">
      <c r="H33" s="10"/>
    </row>
    <row r="34" spans="2:8" x14ac:dyDescent="0.65">
      <c r="H34" s="10"/>
    </row>
    <row r="35" spans="2:8" x14ac:dyDescent="0.65">
      <c r="H35" s="10"/>
    </row>
    <row r="36" spans="2:8" ht="27.75" x14ac:dyDescent="0.65">
      <c r="B36" s="28" t="s">
        <v>33</v>
      </c>
      <c r="C36" s="28"/>
      <c r="D36" s="28"/>
      <c r="E36" s="28"/>
      <c r="F36" s="28"/>
      <c r="G36" s="28"/>
      <c r="H36" s="29" t="s">
        <v>34</v>
      </c>
    </row>
    <row r="37" spans="2:8" x14ac:dyDescent="0.65">
      <c r="H37" s="10"/>
    </row>
    <row r="38" spans="2:8" x14ac:dyDescent="0.65">
      <c r="H38" s="10"/>
    </row>
    <row r="39" spans="2:8" x14ac:dyDescent="0.65">
      <c r="H39" s="10"/>
    </row>
    <row r="40" spans="2:8" x14ac:dyDescent="0.65">
      <c r="H40" s="10"/>
    </row>
    <row r="41" spans="2:8" x14ac:dyDescent="0.65">
      <c r="H41" s="10"/>
    </row>
    <row r="42" spans="2:8" x14ac:dyDescent="0.65">
      <c r="H42" s="10"/>
    </row>
    <row r="43" spans="2:8" x14ac:dyDescent="0.65">
      <c r="H43" s="10"/>
    </row>
    <row r="44" spans="2:8" x14ac:dyDescent="0.65">
      <c r="H44" s="10"/>
    </row>
    <row r="45" spans="2:8" x14ac:dyDescent="0.65">
      <c r="H45" s="10"/>
    </row>
    <row r="46" spans="2:8" x14ac:dyDescent="0.65">
      <c r="H46" s="10"/>
    </row>
    <row r="47" spans="2:8" x14ac:dyDescent="0.65">
      <c r="H47" s="10"/>
    </row>
    <row r="48" spans="2:8" x14ac:dyDescent="0.65">
      <c r="H48" s="10"/>
    </row>
    <row r="49" spans="8:8" ht="27.75" x14ac:dyDescent="0.65">
      <c r="H49" s="29" t="s">
        <v>35</v>
      </c>
    </row>
    <row r="50" spans="8:8" x14ac:dyDescent="0.65">
      <c r="H50" s="10"/>
    </row>
  </sheetData>
  <mergeCells count="10">
    <mergeCell ref="P10:Q10"/>
    <mergeCell ref="J16:L16"/>
    <mergeCell ref="J18:M18"/>
    <mergeCell ref="J25:L25"/>
    <mergeCell ref="B2:F2"/>
    <mergeCell ref="B29:C29"/>
    <mergeCell ref="B36:G36"/>
    <mergeCell ref="J3:M3"/>
    <mergeCell ref="J8:L8"/>
    <mergeCell ref="J10:M10"/>
  </mergeCells>
  <hyperlinks>
    <hyperlink ref="A1" location="'فهرس الدراسة للاوراق'!A1" display="'فهرس الدراسة للاوراق'!A1"/>
  </hyperlinks>
  <printOptions horizontalCentered="1"/>
  <pageMargins left="0.5" right="0" top="1.6811023620000001" bottom="0.196850393700787" header="1" footer="0.196850393700787"/>
  <pageSetup paperSize="9" scale="85" orientation="portrait" r:id="rId1"/>
  <headerFooter alignWithMargins="0">
    <oddFooter>&amp;L&amp;12&amp;D&amp;C&amp;12&amp;A&amp;R&amp;12&amp;F</oddFooter>
  </headerFooter>
  <rowBreaks count="1" manualBreakCount="1">
    <brk id="30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>
    <tabColor theme="4" tint="-0.499984740745262"/>
  </sheetPr>
  <dimension ref="A1:M40"/>
  <sheetViews>
    <sheetView showGridLines="0" rightToLeft="1" view="pageBreakPreview" topLeftCell="A5" zoomScaleNormal="80" zoomScaleSheetLayoutView="100" workbookViewId="0">
      <selection activeCell="D15" sqref="D15:M40"/>
    </sheetView>
  </sheetViews>
  <sheetFormatPr defaultColWidth="9" defaultRowHeight="24.75" x14ac:dyDescent="0.65"/>
  <cols>
    <col min="1" max="1" width="3.125" style="5" customWidth="1"/>
    <col min="2" max="2" width="5" style="5" customWidth="1"/>
    <col min="3" max="3" width="44.5" style="5" customWidth="1"/>
    <col min="4" max="4" width="12" style="5" customWidth="1"/>
    <col min="5" max="5" width="2.75" style="5" customWidth="1"/>
    <col min="6" max="6" width="9" style="5"/>
    <col min="7" max="7" width="50" style="5" customWidth="1"/>
    <col min="8" max="16384" width="9" style="5"/>
  </cols>
  <sheetData>
    <row r="1" spans="1:13" s="2" customFormat="1" ht="27.75" x14ac:dyDescent="0.65">
      <c r="A1" s="1" t="s">
        <v>0</v>
      </c>
    </row>
    <row r="2" spans="1:13" ht="26.25" x14ac:dyDescent="0.65">
      <c r="B2" s="30" t="s">
        <v>36</v>
      </c>
      <c r="C2" s="30"/>
      <c r="D2" s="30"/>
    </row>
    <row r="3" spans="1:13" s="7" customFormat="1" ht="52.5" customHeight="1" x14ac:dyDescent="0.65">
      <c r="B3" s="8" t="s">
        <v>2</v>
      </c>
      <c r="C3" s="8" t="s">
        <v>37</v>
      </c>
      <c r="D3" s="8" t="s">
        <v>38</v>
      </c>
    </row>
    <row r="4" spans="1:13" x14ac:dyDescent="0.65">
      <c r="B4" s="31">
        <v>1</v>
      </c>
      <c r="C4" s="32" t="s">
        <v>25</v>
      </c>
      <c r="D4" s="33">
        <v>25000</v>
      </c>
    </row>
    <row r="5" spans="1:13" x14ac:dyDescent="0.65">
      <c r="B5" s="31">
        <v>2</v>
      </c>
      <c r="C5" s="32" t="s">
        <v>26</v>
      </c>
      <c r="D5" s="33">
        <v>261600</v>
      </c>
    </row>
    <row r="6" spans="1:13" x14ac:dyDescent="0.65">
      <c r="B6" s="31">
        <v>3</v>
      </c>
      <c r="C6" s="32" t="s">
        <v>27</v>
      </c>
      <c r="D6" s="33">
        <v>75000</v>
      </c>
      <c r="G6" s="34" t="s">
        <v>39</v>
      </c>
    </row>
    <row r="7" spans="1:13" ht="49.5" x14ac:dyDescent="0.65">
      <c r="B7" s="31">
        <v>4</v>
      </c>
      <c r="C7" s="32" t="s">
        <v>28</v>
      </c>
      <c r="D7" s="33">
        <v>14000</v>
      </c>
      <c r="G7" s="34" t="s">
        <v>40</v>
      </c>
    </row>
    <row r="8" spans="1:13" x14ac:dyDescent="0.65">
      <c r="B8" s="31">
        <v>5</v>
      </c>
      <c r="C8" s="32" t="s">
        <v>29</v>
      </c>
      <c r="D8" s="33">
        <v>10000</v>
      </c>
      <c r="G8" s="35" t="s">
        <v>41</v>
      </c>
    </row>
    <row r="9" spans="1:13" x14ac:dyDescent="0.65">
      <c r="B9" s="31">
        <v>6</v>
      </c>
      <c r="C9" s="32" t="s">
        <v>30</v>
      </c>
      <c r="D9" s="33">
        <v>10000</v>
      </c>
    </row>
    <row r="10" spans="1:13" x14ac:dyDescent="0.65">
      <c r="B10" s="31">
        <v>7</v>
      </c>
      <c r="C10" s="32" t="s">
        <v>31</v>
      </c>
      <c r="D10" s="33">
        <v>10000</v>
      </c>
    </row>
    <row r="11" spans="1:13" x14ac:dyDescent="0.65">
      <c r="B11" s="36" t="s">
        <v>42</v>
      </c>
      <c r="C11" s="36"/>
      <c r="D11" s="37">
        <f>SUM(D4:D10)</f>
        <v>405600</v>
      </c>
    </row>
    <row r="12" spans="1:13" x14ac:dyDescent="0.65">
      <c r="B12" s="38"/>
      <c r="C12" s="39"/>
      <c r="D12" s="40"/>
    </row>
    <row r="13" spans="1:13" ht="25.5" customHeight="1" x14ac:dyDescent="0.65"/>
    <row r="15" spans="1:13" ht="25.5" thickBot="1" x14ac:dyDescent="0.7">
      <c r="D15" s="58" t="s">
        <v>52</v>
      </c>
      <c r="E15" s="58"/>
      <c r="F15" s="58"/>
      <c r="G15" s="58"/>
      <c r="H15" s="56"/>
      <c r="I15" s="43"/>
      <c r="J15" s="43"/>
      <c r="K15" s="43"/>
      <c r="L15" s="43"/>
      <c r="M15" s="43"/>
    </row>
    <row r="16" spans="1:13" ht="26.25" thickTop="1" thickBot="1" x14ac:dyDescent="0.7">
      <c r="D16" s="59" t="s">
        <v>53</v>
      </c>
      <c r="E16" s="60" t="s">
        <v>54</v>
      </c>
      <c r="F16" s="61" t="s">
        <v>55</v>
      </c>
      <c r="G16" s="62" t="s">
        <v>56</v>
      </c>
      <c r="H16" s="56"/>
      <c r="I16" s="43"/>
      <c r="J16" s="63" t="s">
        <v>53</v>
      </c>
      <c r="K16" s="64" t="s">
        <v>57</v>
      </c>
      <c r="L16" s="64" t="s">
        <v>58</v>
      </c>
      <c r="M16" s="43"/>
    </row>
    <row r="17" spans="4:13" ht="29.25" thickTop="1" thickBot="1" x14ac:dyDescent="0.7">
      <c r="D17" s="65">
        <v>2</v>
      </c>
      <c r="E17" s="66" t="s">
        <v>59</v>
      </c>
      <c r="F17" s="67">
        <v>60000</v>
      </c>
      <c r="G17" s="68">
        <f>D17*F17</f>
        <v>120000</v>
      </c>
      <c r="H17" s="56"/>
      <c r="I17" s="43"/>
      <c r="J17" s="69">
        <v>1</v>
      </c>
      <c r="K17" s="70" t="s">
        <v>60</v>
      </c>
      <c r="L17" s="70">
        <v>90500</v>
      </c>
      <c r="M17" s="43"/>
    </row>
    <row r="18" spans="4:13" ht="28.5" thickBot="1" x14ac:dyDescent="0.7">
      <c r="D18" s="65">
        <v>2</v>
      </c>
      <c r="E18" s="71" t="s">
        <v>61</v>
      </c>
      <c r="F18" s="67">
        <v>56000</v>
      </c>
      <c r="G18" s="68">
        <f>D18*F18</f>
        <v>112000</v>
      </c>
      <c r="H18" s="56"/>
      <c r="I18" s="43"/>
      <c r="J18" s="69">
        <v>1</v>
      </c>
      <c r="K18" s="70" t="s">
        <v>62</v>
      </c>
      <c r="L18" s="70">
        <v>150000</v>
      </c>
      <c r="M18" s="43"/>
    </row>
    <row r="19" spans="4:13" ht="28.5" thickBot="1" x14ac:dyDescent="0.7">
      <c r="D19" s="72">
        <v>3</v>
      </c>
      <c r="E19" s="73" t="s">
        <v>63</v>
      </c>
      <c r="F19" s="74">
        <v>115000</v>
      </c>
      <c r="G19" s="75">
        <f>D19*F19</f>
        <v>345000</v>
      </c>
      <c r="H19" s="56"/>
      <c r="I19" s="43"/>
      <c r="J19" s="69">
        <v>2</v>
      </c>
      <c r="K19" s="70" t="s">
        <v>64</v>
      </c>
      <c r="L19" s="70">
        <v>280000</v>
      </c>
      <c r="M19" s="43"/>
    </row>
    <row r="20" spans="4:13" ht="29.25" thickTop="1" thickBot="1" x14ac:dyDescent="0.7">
      <c r="D20" s="76" t="s">
        <v>65</v>
      </c>
      <c r="E20" s="77"/>
      <c r="F20" s="78"/>
      <c r="G20" s="79">
        <f>SUM(G17:G19)</f>
        <v>577000</v>
      </c>
      <c r="H20" s="56"/>
      <c r="I20" s="43"/>
      <c r="J20" s="69">
        <v>1</v>
      </c>
      <c r="K20" s="70" t="s">
        <v>66</v>
      </c>
      <c r="L20" s="70">
        <v>85000</v>
      </c>
      <c r="M20" s="43"/>
    </row>
    <row r="21" spans="4:13" ht="29.25" thickTop="1" thickBot="1" x14ac:dyDescent="0.7">
      <c r="D21" s="56"/>
      <c r="E21" s="56"/>
      <c r="F21" s="56"/>
      <c r="G21" s="56"/>
      <c r="H21" s="56"/>
      <c r="I21" s="43"/>
      <c r="J21" s="69">
        <v>1</v>
      </c>
      <c r="K21" s="70" t="s">
        <v>67</v>
      </c>
      <c r="L21" s="70">
        <v>105000</v>
      </c>
      <c r="M21" s="43"/>
    </row>
    <row r="22" spans="4:13" ht="25.5" thickBot="1" x14ac:dyDescent="0.7">
      <c r="D22" s="58" t="s">
        <v>68</v>
      </c>
      <c r="E22" s="58"/>
      <c r="F22" s="58"/>
      <c r="G22" s="58"/>
      <c r="H22" s="56"/>
      <c r="I22" s="43"/>
      <c r="J22" s="80" t="s">
        <v>69</v>
      </c>
      <c r="K22" s="81"/>
      <c r="L22" s="82" t="s">
        <v>70</v>
      </c>
      <c r="M22" s="43"/>
    </row>
    <row r="23" spans="4:13" ht="26.25" thickTop="1" thickBot="1" x14ac:dyDescent="0.7">
      <c r="D23" s="59" t="s">
        <v>44</v>
      </c>
      <c r="E23" s="60" t="s">
        <v>71</v>
      </c>
      <c r="F23" s="61" t="s">
        <v>4</v>
      </c>
      <c r="G23" s="62" t="s">
        <v>56</v>
      </c>
      <c r="H23" s="56"/>
      <c r="I23" s="43"/>
      <c r="J23" s="43"/>
      <c r="K23" s="43"/>
      <c r="L23" s="43"/>
      <c r="M23" s="43"/>
    </row>
    <row r="24" spans="4:13" ht="25.5" thickTop="1" x14ac:dyDescent="0.65">
      <c r="D24" s="83">
        <v>2</v>
      </c>
      <c r="E24" s="66" t="s">
        <v>72</v>
      </c>
      <c r="F24" s="84" t="s">
        <v>73</v>
      </c>
      <c r="G24" s="85">
        <f>D24*160000</f>
        <v>320000</v>
      </c>
      <c r="H24" s="56"/>
      <c r="I24" s="43"/>
      <c r="J24" s="43"/>
      <c r="K24" s="43"/>
      <c r="L24" s="43"/>
      <c r="M24" s="43"/>
    </row>
    <row r="25" spans="4:13" x14ac:dyDescent="0.65">
      <c r="D25" s="86" t="s">
        <v>74</v>
      </c>
      <c r="E25" s="87" t="s">
        <v>75</v>
      </c>
      <c r="F25" s="88">
        <f>'[1]معلومات الفنية عن الدراسة'!E37</f>
        <v>163.89562000000001</v>
      </c>
      <c r="G25" s="89">
        <f>F25*1000</f>
        <v>163895.62</v>
      </c>
      <c r="H25" s="56"/>
      <c r="I25" s="43"/>
      <c r="J25" s="43"/>
      <c r="K25" s="43"/>
      <c r="L25" s="43"/>
      <c r="M25" s="43"/>
    </row>
    <row r="26" spans="4:13" x14ac:dyDescent="0.65">
      <c r="D26" s="86">
        <v>4</v>
      </c>
      <c r="E26" s="87" t="s">
        <v>76</v>
      </c>
      <c r="F26" s="90">
        <v>18000</v>
      </c>
      <c r="G26" s="89">
        <f>F26*D26</f>
        <v>72000</v>
      </c>
      <c r="H26" s="56"/>
      <c r="I26" s="43"/>
      <c r="J26" s="43"/>
      <c r="K26" s="43"/>
      <c r="L26" s="43"/>
      <c r="M26" s="43"/>
    </row>
    <row r="27" spans="4:13" ht="288.75" thickBot="1" x14ac:dyDescent="0.7">
      <c r="D27" s="72">
        <v>1</v>
      </c>
      <c r="E27" s="91" t="s">
        <v>77</v>
      </c>
      <c r="F27" s="92">
        <f>'[1]معلومات الفنية عن الدراسة'!E31*5</f>
        <v>0</v>
      </c>
      <c r="G27" s="93">
        <f>F27*1000*D27</f>
        <v>0</v>
      </c>
      <c r="H27" s="56"/>
      <c r="I27" s="43"/>
      <c r="J27" s="43"/>
      <c r="K27" s="43"/>
      <c r="L27" s="43"/>
      <c r="M27" s="43"/>
    </row>
    <row r="28" spans="4:13" ht="26.25" thickTop="1" thickBot="1" x14ac:dyDescent="0.7">
      <c r="D28" s="76" t="s">
        <v>78</v>
      </c>
      <c r="E28" s="77"/>
      <c r="F28" s="78"/>
      <c r="G28" s="94">
        <f>SUM(G24:G27)</f>
        <v>555895.62</v>
      </c>
      <c r="H28" s="56"/>
      <c r="I28" s="43"/>
      <c r="J28" s="43"/>
      <c r="K28" s="43"/>
      <c r="L28" s="43"/>
      <c r="M28" s="43"/>
    </row>
    <row r="29" spans="4:13" ht="25.5" thickTop="1" x14ac:dyDescent="0.65">
      <c r="D29" s="56"/>
      <c r="E29" s="56"/>
      <c r="F29" s="56"/>
      <c r="G29" s="56"/>
      <c r="H29" s="56"/>
      <c r="I29" s="43"/>
      <c r="J29" s="43"/>
      <c r="K29" s="43"/>
      <c r="L29" s="43"/>
      <c r="M29" s="43"/>
    </row>
    <row r="30" spans="4:13" ht="25.5" thickBot="1" x14ac:dyDescent="0.7">
      <c r="D30" s="58" t="s">
        <v>79</v>
      </c>
      <c r="E30" s="58"/>
      <c r="F30" s="58"/>
      <c r="G30" s="58"/>
      <c r="H30" s="56"/>
      <c r="I30" s="43"/>
      <c r="J30" s="43"/>
      <c r="K30" s="43"/>
      <c r="L30" s="43"/>
      <c r="M30" s="43"/>
    </row>
    <row r="31" spans="4:13" ht="26.25" thickTop="1" thickBot="1" x14ac:dyDescent="0.7">
      <c r="D31" s="59" t="s">
        <v>44</v>
      </c>
      <c r="E31" s="95" t="s">
        <v>54</v>
      </c>
      <c r="F31" s="60" t="s">
        <v>55</v>
      </c>
      <c r="G31" s="62" t="s">
        <v>80</v>
      </c>
      <c r="H31" s="56"/>
      <c r="I31" s="43"/>
      <c r="J31" s="43"/>
      <c r="K31" s="43"/>
      <c r="L31" s="43"/>
      <c r="M31" s="43"/>
    </row>
    <row r="32" spans="4:13" ht="25.5" thickTop="1" x14ac:dyDescent="0.65">
      <c r="D32" s="65">
        <v>2</v>
      </c>
      <c r="E32" s="96" t="s">
        <v>81</v>
      </c>
      <c r="F32" s="97">
        <v>80000</v>
      </c>
      <c r="G32" s="98">
        <f>D32*F32</f>
        <v>160000</v>
      </c>
      <c r="H32" s="99"/>
      <c r="I32" s="43"/>
      <c r="J32" s="43"/>
      <c r="K32" s="43"/>
      <c r="L32" s="43"/>
      <c r="M32" s="43"/>
    </row>
    <row r="33" spans="4:13" x14ac:dyDescent="0.65">
      <c r="D33" s="86">
        <v>2</v>
      </c>
      <c r="E33" s="100" t="s">
        <v>82</v>
      </c>
      <c r="F33" s="101">
        <v>15000</v>
      </c>
      <c r="G33" s="102">
        <f xml:space="preserve"> F33*D33</f>
        <v>30000</v>
      </c>
      <c r="H33" s="56"/>
      <c r="I33" s="43"/>
      <c r="J33" s="43"/>
      <c r="K33" s="43"/>
      <c r="L33" s="43"/>
      <c r="M33" s="43"/>
    </row>
    <row r="34" spans="4:13" x14ac:dyDescent="0.65">
      <c r="D34" s="86">
        <v>2</v>
      </c>
      <c r="E34" s="100" t="s">
        <v>83</v>
      </c>
      <c r="F34" s="101">
        <v>4000</v>
      </c>
      <c r="G34" s="102">
        <f>D34*F34</f>
        <v>8000</v>
      </c>
      <c r="H34" s="56"/>
      <c r="I34" s="43"/>
      <c r="J34" s="43"/>
      <c r="K34" s="43"/>
      <c r="L34" s="43"/>
      <c r="M34" s="43"/>
    </row>
    <row r="35" spans="4:13" x14ac:dyDescent="0.65">
      <c r="D35" s="86">
        <v>2</v>
      </c>
      <c r="E35" s="103" t="s">
        <v>84</v>
      </c>
      <c r="F35" s="101">
        <v>6000</v>
      </c>
      <c r="G35" s="102">
        <f>D35*F35</f>
        <v>12000</v>
      </c>
      <c r="H35" s="56"/>
      <c r="I35" s="43"/>
      <c r="J35" s="43"/>
      <c r="K35" s="43"/>
      <c r="L35" s="43"/>
      <c r="M35" s="43"/>
    </row>
    <row r="36" spans="4:13" ht="25.5" thickBot="1" x14ac:dyDescent="0.7">
      <c r="D36" s="72">
        <v>3</v>
      </c>
      <c r="E36" s="104" t="s">
        <v>85</v>
      </c>
      <c r="F36" s="105">
        <v>11000</v>
      </c>
      <c r="G36" s="106">
        <f>D36*F36</f>
        <v>33000</v>
      </c>
      <c r="H36" s="56"/>
      <c r="I36" s="43"/>
      <c r="J36" s="43"/>
      <c r="K36" s="43"/>
      <c r="L36" s="43"/>
      <c r="M36" s="43"/>
    </row>
    <row r="37" spans="4:13" ht="26.25" thickTop="1" thickBot="1" x14ac:dyDescent="0.7">
      <c r="D37" s="76" t="s">
        <v>78</v>
      </c>
      <c r="E37" s="77"/>
      <c r="F37" s="107"/>
      <c r="G37" s="108">
        <f>SUM(G32:G36)</f>
        <v>243000</v>
      </c>
      <c r="H37" s="56"/>
      <c r="I37" s="43"/>
      <c r="J37" s="43"/>
      <c r="K37" s="43"/>
      <c r="L37" s="43"/>
      <c r="M37" s="43"/>
    </row>
    <row r="38" spans="4:13" ht="25.5" thickTop="1" x14ac:dyDescent="0.65">
      <c r="D38" s="56"/>
      <c r="E38" s="56"/>
      <c r="F38" s="56"/>
      <c r="G38" s="56"/>
      <c r="H38" s="43"/>
      <c r="I38" s="43"/>
      <c r="J38" s="43"/>
      <c r="K38" s="43"/>
      <c r="L38" s="43"/>
      <c r="M38" s="43"/>
    </row>
    <row r="39" spans="4:13" x14ac:dyDescent="0.65">
      <c r="D39" s="43"/>
      <c r="E39" s="43"/>
      <c r="F39" s="43"/>
      <c r="G39" s="43"/>
      <c r="H39" s="43"/>
      <c r="I39" s="43"/>
      <c r="J39" s="43"/>
      <c r="K39" s="43"/>
      <c r="L39" s="43"/>
      <c r="M39" s="43"/>
    </row>
    <row r="40" spans="4:13" x14ac:dyDescent="0.65">
      <c r="D40" s="43"/>
      <c r="E40" s="43"/>
      <c r="F40" s="43"/>
      <c r="G40" s="43"/>
      <c r="H40" s="43"/>
      <c r="I40" s="43"/>
      <c r="J40" s="43"/>
      <c r="K40" s="43"/>
      <c r="L40" s="43"/>
      <c r="M40" s="43"/>
    </row>
  </sheetData>
  <mergeCells count="9">
    <mergeCell ref="D28:F28"/>
    <mergeCell ref="D30:G30"/>
    <mergeCell ref="D37:F37"/>
    <mergeCell ref="B2:D2"/>
    <mergeCell ref="B11:C11"/>
    <mergeCell ref="D15:G15"/>
    <mergeCell ref="D20:F20"/>
    <mergeCell ref="D22:G22"/>
    <mergeCell ref="J22:K22"/>
  </mergeCells>
  <hyperlinks>
    <hyperlink ref="A1" location="'فهرس الدراسة للاوراق'!A1" display="'فهرس الدراسة للاوراق'!A1"/>
  </hyperlinks>
  <printOptions horizontalCentered="1"/>
  <pageMargins left="0.5" right="0" top="1.6811023620000001" bottom="0.196850393700787" header="1" footer="0.196850393700787"/>
  <pageSetup paperSize="9" scale="90" orientation="portrait" r:id="rId1"/>
  <headerFooter alignWithMargins="0">
    <oddFooter>&amp;L&amp;12&amp;D&amp;C&amp;12&amp;A&amp;R&amp;12&amp;F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>
    <tabColor theme="3" tint="-0.499984740745262"/>
  </sheetPr>
  <dimension ref="A1:K36"/>
  <sheetViews>
    <sheetView showGridLines="0" rightToLeft="1" view="pageBreakPreview" topLeftCell="A20" zoomScaleNormal="80" zoomScaleSheetLayoutView="100" workbookViewId="0">
      <selection activeCell="C13" sqref="C13:L38"/>
    </sheetView>
  </sheetViews>
  <sheetFormatPr defaultColWidth="9" defaultRowHeight="24.75" x14ac:dyDescent="0.65"/>
  <cols>
    <col min="1" max="1" width="4.5" style="43" customWidth="1"/>
    <col min="2" max="2" width="5.5" style="43" customWidth="1"/>
    <col min="3" max="3" width="32.375" style="43" bestFit="1" customWidth="1"/>
    <col min="4" max="4" width="7.375" style="43" customWidth="1"/>
    <col min="5" max="5" width="11.5" style="43" customWidth="1"/>
    <col min="6" max="6" width="13.625" style="43" customWidth="1"/>
    <col min="7" max="7" width="5.125" style="43" customWidth="1"/>
    <col min="8" max="9" width="9" style="43"/>
    <col min="10" max="10" width="27.75" style="43" bestFit="1" customWidth="1"/>
    <col min="11" max="16384" width="9" style="43"/>
  </cols>
  <sheetData>
    <row r="1" spans="1:11" s="42" customFormat="1" ht="27.75" x14ac:dyDescent="0.65">
      <c r="A1" s="41" t="s">
        <v>0</v>
      </c>
    </row>
    <row r="2" spans="1:11" ht="26.25" x14ac:dyDescent="0.65">
      <c r="B2" s="44" t="s">
        <v>43</v>
      </c>
      <c r="C2" s="44"/>
      <c r="D2" s="44"/>
      <c r="E2" s="44"/>
      <c r="F2" s="44"/>
    </row>
    <row r="3" spans="1:11" s="45" customFormat="1" x14ac:dyDescent="0.65">
      <c r="B3" s="46" t="s">
        <v>2</v>
      </c>
      <c r="C3" s="46" t="s">
        <v>4</v>
      </c>
      <c r="D3" s="46" t="s">
        <v>44</v>
      </c>
      <c r="E3" s="46" t="s">
        <v>45</v>
      </c>
      <c r="F3" s="46" t="s">
        <v>46</v>
      </c>
    </row>
    <row r="4" spans="1:11" s="45" customFormat="1" x14ac:dyDescent="0.65">
      <c r="B4" s="47">
        <f>ROW()-3</f>
        <v>1</v>
      </c>
      <c r="C4" s="48" t="s">
        <v>47</v>
      </c>
      <c r="D4" s="49">
        <v>1</v>
      </c>
      <c r="E4" s="50">
        <v>75000</v>
      </c>
      <c r="F4" s="51">
        <f>D4*E4</f>
        <v>75000</v>
      </c>
    </row>
    <row r="5" spans="1:11" s="45" customFormat="1" x14ac:dyDescent="0.65">
      <c r="B5" s="47">
        <f>ROW()-3</f>
        <v>2</v>
      </c>
      <c r="C5" s="48" t="s">
        <v>48</v>
      </c>
      <c r="D5" s="49">
        <v>1</v>
      </c>
      <c r="E5" s="50">
        <v>66500</v>
      </c>
      <c r="F5" s="51">
        <f>D5*E5</f>
        <v>66500</v>
      </c>
    </row>
    <row r="6" spans="1:11" s="45" customFormat="1" x14ac:dyDescent="0.65">
      <c r="B6" s="47">
        <f t="shared" ref="B6:B7" si="0">ROW()-3</f>
        <v>3</v>
      </c>
      <c r="C6" s="48" t="s">
        <v>49</v>
      </c>
      <c r="D6" s="49">
        <v>1</v>
      </c>
      <c r="E6" s="50">
        <v>49000</v>
      </c>
      <c r="F6" s="51">
        <f>D6*E6</f>
        <v>49000</v>
      </c>
    </row>
    <row r="7" spans="1:11" s="45" customFormat="1" x14ac:dyDescent="0.65">
      <c r="B7" s="47">
        <f t="shared" si="0"/>
        <v>4</v>
      </c>
      <c r="C7" s="48" t="s">
        <v>50</v>
      </c>
      <c r="D7" s="49">
        <v>1</v>
      </c>
      <c r="E7" s="50">
        <v>165000</v>
      </c>
      <c r="F7" s="51">
        <f>D7*E7</f>
        <v>165000</v>
      </c>
    </row>
    <row r="8" spans="1:11" s="26" customFormat="1" x14ac:dyDescent="0.65">
      <c r="B8" s="52" t="s">
        <v>51</v>
      </c>
      <c r="C8" s="53"/>
      <c r="D8" s="54">
        <f>SUM(D4:D7)</f>
        <v>4</v>
      </c>
      <c r="E8" s="54"/>
      <c r="F8" s="51">
        <f>SUM(F4:F7)</f>
        <v>355500</v>
      </c>
      <c r="H8" s="45">
        <f>IF('[1]معلومات الفنية عن الدراسة'!E6&gt;20,5000*'[1]معلومات الفنية عن الدراسة'!E6,'[1]معلومات الفنية عن الدراسة'!E6*12500)</f>
        <v>266000</v>
      </c>
    </row>
    <row r="9" spans="1:11" s="26" customFormat="1" hidden="1" x14ac:dyDescent="0.65">
      <c r="B9" s="43"/>
      <c r="C9" s="43"/>
      <c r="D9" s="43"/>
      <c r="E9" s="55"/>
      <c r="F9" s="55"/>
    </row>
    <row r="10" spans="1:11" x14ac:dyDescent="0.65">
      <c r="B10" s="26"/>
      <c r="C10" s="26"/>
      <c r="D10" s="26"/>
      <c r="E10" s="26"/>
      <c r="F10" s="26"/>
    </row>
    <row r="11" spans="1:11" x14ac:dyDescent="0.65">
      <c r="F11" s="43">
        <f>K17/2</f>
        <v>140000</v>
      </c>
      <c r="G11" s="56"/>
    </row>
    <row r="12" spans="1:11" x14ac:dyDescent="0.65">
      <c r="B12" s="57"/>
      <c r="C12" s="57"/>
      <c r="D12" s="57"/>
      <c r="E12" s="57"/>
      <c r="F12" s="56"/>
      <c r="G12" s="56"/>
    </row>
    <row r="13" spans="1:11" ht="25.5" thickBot="1" x14ac:dyDescent="0.7">
      <c r="B13" s="56"/>
      <c r="C13" s="58" t="s">
        <v>52</v>
      </c>
      <c r="D13" s="58"/>
      <c r="E13" s="58"/>
      <c r="F13" s="58"/>
      <c r="G13" s="56"/>
    </row>
    <row r="14" spans="1:11" ht="26.25" thickTop="1" thickBot="1" x14ac:dyDescent="0.7">
      <c r="B14" s="56"/>
      <c r="C14" s="59" t="s">
        <v>53</v>
      </c>
      <c r="D14" s="60" t="s">
        <v>54</v>
      </c>
      <c r="E14" s="61" t="s">
        <v>55</v>
      </c>
      <c r="F14" s="62" t="s">
        <v>56</v>
      </c>
      <c r="G14" s="56"/>
      <c r="I14" s="63" t="s">
        <v>53</v>
      </c>
      <c r="J14" s="64" t="s">
        <v>57</v>
      </c>
      <c r="K14" s="64" t="s">
        <v>58</v>
      </c>
    </row>
    <row r="15" spans="1:11" ht="29.25" thickTop="1" thickBot="1" x14ac:dyDescent="0.7">
      <c r="B15" s="56"/>
      <c r="C15" s="65">
        <v>2</v>
      </c>
      <c r="D15" s="66" t="s">
        <v>59</v>
      </c>
      <c r="E15" s="67">
        <v>60000</v>
      </c>
      <c r="F15" s="68">
        <f>C15*E15</f>
        <v>120000</v>
      </c>
      <c r="G15" s="56"/>
      <c r="I15" s="69">
        <v>1</v>
      </c>
      <c r="J15" s="70" t="s">
        <v>60</v>
      </c>
      <c r="K15" s="70">
        <v>90500</v>
      </c>
    </row>
    <row r="16" spans="1:11" ht="28.5" thickBot="1" x14ac:dyDescent="0.7">
      <c r="B16" s="56"/>
      <c r="C16" s="65">
        <v>2</v>
      </c>
      <c r="D16" s="71" t="s">
        <v>61</v>
      </c>
      <c r="E16" s="67">
        <v>56000</v>
      </c>
      <c r="F16" s="68">
        <f>C16*E16</f>
        <v>112000</v>
      </c>
      <c r="G16" s="56"/>
      <c r="I16" s="69">
        <v>1</v>
      </c>
      <c r="J16" s="70" t="s">
        <v>62</v>
      </c>
      <c r="K16" s="70">
        <v>150000</v>
      </c>
    </row>
    <row r="17" spans="2:11" ht="28.5" thickBot="1" x14ac:dyDescent="0.7">
      <c r="B17" s="56"/>
      <c r="C17" s="72">
        <v>3</v>
      </c>
      <c r="D17" s="73" t="s">
        <v>63</v>
      </c>
      <c r="E17" s="74">
        <v>115000</v>
      </c>
      <c r="F17" s="75">
        <f>C17*E17</f>
        <v>345000</v>
      </c>
      <c r="G17" s="56"/>
      <c r="I17" s="69">
        <v>2</v>
      </c>
      <c r="J17" s="70" t="s">
        <v>64</v>
      </c>
      <c r="K17" s="70">
        <v>280000</v>
      </c>
    </row>
    <row r="18" spans="2:11" ht="29.25" thickTop="1" thickBot="1" x14ac:dyDescent="0.7">
      <c r="B18" s="56"/>
      <c r="C18" s="76" t="s">
        <v>65</v>
      </c>
      <c r="D18" s="77"/>
      <c r="E18" s="78"/>
      <c r="F18" s="79">
        <f>SUM(F15:F17)</f>
        <v>577000</v>
      </c>
      <c r="G18" s="56"/>
      <c r="I18" s="69">
        <v>1</v>
      </c>
      <c r="J18" s="70" t="s">
        <v>66</v>
      </c>
      <c r="K18" s="70">
        <v>85000</v>
      </c>
    </row>
    <row r="19" spans="2:11" ht="29.25" thickTop="1" thickBot="1" x14ac:dyDescent="0.7">
      <c r="B19" s="56"/>
      <c r="C19" s="56"/>
      <c r="D19" s="56"/>
      <c r="E19" s="56"/>
      <c r="F19" s="56"/>
      <c r="G19" s="56"/>
      <c r="I19" s="69">
        <v>1</v>
      </c>
      <c r="J19" s="70" t="s">
        <v>67</v>
      </c>
      <c r="K19" s="70">
        <v>105000</v>
      </c>
    </row>
    <row r="20" spans="2:11" ht="25.5" thickBot="1" x14ac:dyDescent="0.7">
      <c r="B20" s="56"/>
      <c r="C20" s="58" t="s">
        <v>68</v>
      </c>
      <c r="D20" s="58"/>
      <c r="E20" s="58"/>
      <c r="F20" s="58"/>
      <c r="G20" s="56"/>
      <c r="I20" s="80" t="s">
        <v>69</v>
      </c>
      <c r="J20" s="81"/>
      <c r="K20" s="82" t="s">
        <v>70</v>
      </c>
    </row>
    <row r="21" spans="2:11" ht="26.25" thickTop="1" thickBot="1" x14ac:dyDescent="0.7">
      <c r="B21" s="56"/>
      <c r="C21" s="59" t="s">
        <v>44</v>
      </c>
      <c r="D21" s="60" t="s">
        <v>71</v>
      </c>
      <c r="E21" s="61" t="s">
        <v>4</v>
      </c>
      <c r="F21" s="62" t="s">
        <v>56</v>
      </c>
      <c r="G21" s="56"/>
    </row>
    <row r="22" spans="2:11" ht="25.5" thickTop="1" x14ac:dyDescent="0.65">
      <c r="B22" s="56"/>
      <c r="C22" s="83">
        <v>2</v>
      </c>
      <c r="D22" s="66" t="s">
        <v>72</v>
      </c>
      <c r="E22" s="84" t="s">
        <v>73</v>
      </c>
      <c r="F22" s="85">
        <f>C22*160000</f>
        <v>320000</v>
      </c>
      <c r="G22" s="56"/>
    </row>
    <row r="23" spans="2:11" x14ac:dyDescent="0.65">
      <c r="B23" s="56"/>
      <c r="C23" s="86" t="s">
        <v>74</v>
      </c>
      <c r="D23" s="87" t="s">
        <v>75</v>
      </c>
      <c r="E23" s="88">
        <f>'[1]معلومات الفنية عن الدراسة'!D35</f>
        <v>5</v>
      </c>
      <c r="F23" s="89">
        <f>E23*1000</f>
        <v>5000</v>
      </c>
      <c r="G23" s="56"/>
    </row>
    <row r="24" spans="2:11" x14ac:dyDescent="0.65">
      <c r="B24" s="56"/>
      <c r="C24" s="86">
        <v>4</v>
      </c>
      <c r="D24" s="87" t="s">
        <v>76</v>
      </c>
      <c r="E24" s="90">
        <v>18000</v>
      </c>
      <c r="F24" s="89">
        <f>E24*C24</f>
        <v>72000</v>
      </c>
      <c r="G24" s="56"/>
    </row>
    <row r="25" spans="2:11" ht="54.75" thickBot="1" x14ac:dyDescent="0.7">
      <c r="B25" s="56"/>
      <c r="C25" s="72">
        <v>1</v>
      </c>
      <c r="D25" s="91" t="s">
        <v>77</v>
      </c>
      <c r="E25" s="92">
        <f>'[1]معلومات الفنية عن الدراسة'!D29*5</f>
        <v>258</v>
      </c>
      <c r="F25" s="93">
        <f>E25*1000*C25</f>
        <v>258000</v>
      </c>
      <c r="G25" s="56"/>
    </row>
    <row r="26" spans="2:11" ht="26.25" thickTop="1" thickBot="1" x14ac:dyDescent="0.7">
      <c r="B26" s="56"/>
      <c r="C26" s="76" t="s">
        <v>78</v>
      </c>
      <c r="D26" s="77"/>
      <c r="E26" s="78"/>
      <c r="F26" s="94">
        <f>SUM(F22:F25)</f>
        <v>655000</v>
      </c>
      <c r="G26" s="56"/>
    </row>
    <row r="27" spans="2:11" ht="25.5" thickTop="1" x14ac:dyDescent="0.65">
      <c r="B27" s="56"/>
      <c r="C27" s="56"/>
      <c r="D27" s="56"/>
      <c r="E27" s="56"/>
      <c r="F27" s="56"/>
      <c r="G27" s="56"/>
    </row>
    <row r="28" spans="2:11" ht="25.5" thickBot="1" x14ac:dyDescent="0.7">
      <c r="B28" s="56"/>
      <c r="C28" s="58" t="s">
        <v>79</v>
      </c>
      <c r="D28" s="58"/>
      <c r="E28" s="58"/>
      <c r="F28" s="58"/>
      <c r="G28" s="56"/>
    </row>
    <row r="29" spans="2:11" ht="26.25" thickTop="1" thickBot="1" x14ac:dyDescent="0.7">
      <c r="B29" s="56"/>
      <c r="C29" s="59" t="s">
        <v>44</v>
      </c>
      <c r="D29" s="95" t="s">
        <v>54</v>
      </c>
      <c r="E29" s="60" t="s">
        <v>55</v>
      </c>
      <c r="F29" s="62" t="s">
        <v>80</v>
      </c>
      <c r="G29" s="56"/>
    </row>
    <row r="30" spans="2:11" ht="25.5" thickTop="1" x14ac:dyDescent="0.65">
      <c r="B30" s="56"/>
      <c r="C30" s="65">
        <v>2</v>
      </c>
      <c r="D30" s="96" t="s">
        <v>81</v>
      </c>
      <c r="E30" s="97">
        <v>80000</v>
      </c>
      <c r="F30" s="98">
        <f>C30*E30</f>
        <v>160000</v>
      </c>
      <c r="G30" s="99"/>
    </row>
    <row r="31" spans="2:11" x14ac:dyDescent="0.65">
      <c r="B31" s="56"/>
      <c r="C31" s="86">
        <v>2</v>
      </c>
      <c r="D31" s="100" t="s">
        <v>82</v>
      </c>
      <c r="E31" s="101">
        <v>15000</v>
      </c>
      <c r="F31" s="102">
        <f xml:space="preserve"> E31*C31</f>
        <v>30000</v>
      </c>
      <c r="G31" s="56"/>
    </row>
    <row r="32" spans="2:11" x14ac:dyDescent="0.65">
      <c r="B32" s="56"/>
      <c r="C32" s="86">
        <v>2</v>
      </c>
      <c r="D32" s="100" t="s">
        <v>83</v>
      </c>
      <c r="E32" s="101">
        <v>4000</v>
      </c>
      <c r="F32" s="102">
        <f>C32*E32</f>
        <v>8000</v>
      </c>
      <c r="G32" s="56"/>
    </row>
    <row r="33" spans="2:7" x14ac:dyDescent="0.65">
      <c r="B33" s="56"/>
      <c r="C33" s="86">
        <v>2</v>
      </c>
      <c r="D33" s="103" t="s">
        <v>84</v>
      </c>
      <c r="E33" s="101">
        <v>6000</v>
      </c>
      <c r="F33" s="102">
        <f>C33*E33</f>
        <v>12000</v>
      </c>
      <c r="G33" s="56"/>
    </row>
    <row r="34" spans="2:7" ht="25.5" thickBot="1" x14ac:dyDescent="0.7">
      <c r="B34" s="56"/>
      <c r="C34" s="72">
        <v>3</v>
      </c>
      <c r="D34" s="104" t="s">
        <v>85</v>
      </c>
      <c r="E34" s="105">
        <v>11000</v>
      </c>
      <c r="F34" s="106">
        <f>C34*E34</f>
        <v>33000</v>
      </c>
      <c r="G34" s="56"/>
    </row>
    <row r="35" spans="2:7" ht="26.25" thickTop="1" thickBot="1" x14ac:dyDescent="0.7">
      <c r="B35" s="56"/>
      <c r="C35" s="76" t="s">
        <v>78</v>
      </c>
      <c r="D35" s="77"/>
      <c r="E35" s="107"/>
      <c r="F35" s="108">
        <f>SUM(F30:F34)</f>
        <v>243000</v>
      </c>
      <c r="G35" s="56"/>
    </row>
    <row r="36" spans="2:7" ht="25.5" thickTop="1" x14ac:dyDescent="0.65">
      <c r="B36" s="56"/>
      <c r="C36" s="56"/>
      <c r="D36" s="56"/>
      <c r="E36" s="56"/>
      <c r="F36" s="56"/>
    </row>
  </sheetData>
  <mergeCells count="9">
    <mergeCell ref="C26:E26"/>
    <mergeCell ref="C28:F28"/>
    <mergeCell ref="C35:E35"/>
    <mergeCell ref="B2:F2"/>
    <mergeCell ref="B8:C8"/>
    <mergeCell ref="C13:F13"/>
    <mergeCell ref="C18:E18"/>
    <mergeCell ref="C20:F20"/>
    <mergeCell ref="I20:J20"/>
  </mergeCells>
  <hyperlinks>
    <hyperlink ref="A1" location="'فهرس الدراسة للاوراق'!A1" display="'فهرس الدراسة للاوراق'!A1"/>
  </hyperlinks>
  <printOptions horizontalCentered="1"/>
  <pageMargins left="0.5" right="0" top="1.6811023620000001" bottom="0.196850393700787" header="1" footer="0.196850393700787"/>
  <pageSetup paperSize="9" scale="95" orientation="portrait" r:id="rId1"/>
  <headerFooter alignWithMargins="0">
    <oddFooter>&amp;L&amp;12&amp;D&amp;C&amp;12&amp;A&amp;R&amp;12&amp;F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>
    <tabColor theme="3" tint="-0.499984740745262"/>
  </sheetPr>
  <dimension ref="A1:T26"/>
  <sheetViews>
    <sheetView showGridLines="0" rightToLeft="1" view="pageBreakPreview" zoomScaleNormal="80" zoomScaleSheetLayoutView="100" workbookViewId="0">
      <selection activeCell="F13" sqref="F13"/>
    </sheetView>
  </sheetViews>
  <sheetFormatPr defaultColWidth="9" defaultRowHeight="24.75" x14ac:dyDescent="0.65"/>
  <cols>
    <col min="1" max="1" width="3.625" style="43" customWidth="1"/>
    <col min="2" max="2" width="4.75" style="43" customWidth="1"/>
    <col min="3" max="3" width="42.625" style="116" customWidth="1"/>
    <col min="4" max="4" width="12" style="43" customWidth="1"/>
    <col min="5" max="5" width="9.375" style="55" customWidth="1"/>
    <col min="6" max="6" width="15.625" style="55" customWidth="1"/>
    <col min="7" max="7" width="1.625" style="43" customWidth="1"/>
    <col min="8" max="16384" width="9" style="43"/>
  </cols>
  <sheetData>
    <row r="1" spans="1:20" s="42" customFormat="1" ht="27.75" x14ac:dyDescent="0.65">
      <c r="A1" s="41" t="s">
        <v>0</v>
      </c>
      <c r="E1" s="109"/>
      <c r="F1" s="109"/>
    </row>
    <row r="2" spans="1:20" ht="26.25" x14ac:dyDescent="0.65">
      <c r="B2" s="110" t="s">
        <v>86</v>
      </c>
      <c r="C2" s="110"/>
      <c r="D2" s="110"/>
      <c r="E2" s="110"/>
      <c r="F2" s="110"/>
    </row>
    <row r="3" spans="1:20" ht="25.5" thickBot="1" x14ac:dyDescent="0.7">
      <c r="B3" s="111" t="s">
        <v>2</v>
      </c>
      <c r="C3" s="111" t="s">
        <v>3</v>
      </c>
      <c r="D3" s="111" t="s">
        <v>44</v>
      </c>
      <c r="E3" s="111" t="s">
        <v>5</v>
      </c>
      <c r="F3" s="111" t="s">
        <v>58</v>
      </c>
      <c r="K3" s="58" t="s">
        <v>52</v>
      </c>
      <c r="L3" s="58"/>
      <c r="M3" s="58"/>
      <c r="N3" s="58"/>
      <c r="O3" s="56"/>
    </row>
    <row r="4" spans="1:20" ht="26.25" thickTop="1" thickBot="1" x14ac:dyDescent="0.7">
      <c r="B4" s="31">
        <f t="shared" ref="B4:B5" si="0">ROW()-3</f>
        <v>1</v>
      </c>
      <c r="C4" s="112" t="s">
        <v>87</v>
      </c>
      <c r="D4" s="31"/>
      <c r="E4" s="33"/>
      <c r="F4" s="37">
        <v>15000</v>
      </c>
      <c r="K4" s="59" t="s">
        <v>53</v>
      </c>
      <c r="L4" s="60" t="s">
        <v>54</v>
      </c>
      <c r="M4" s="61" t="s">
        <v>55</v>
      </c>
      <c r="N4" s="62" t="s">
        <v>56</v>
      </c>
      <c r="O4" s="56"/>
      <c r="Q4" s="63" t="s">
        <v>53</v>
      </c>
      <c r="R4" s="64" t="s">
        <v>57</v>
      </c>
      <c r="S4" s="64" t="s">
        <v>58</v>
      </c>
    </row>
    <row r="5" spans="1:20" ht="29.25" thickTop="1" thickBot="1" x14ac:dyDescent="0.7">
      <c r="B5" s="31">
        <f t="shared" si="0"/>
        <v>2</v>
      </c>
      <c r="C5" s="112" t="s">
        <v>88</v>
      </c>
      <c r="D5" s="31"/>
      <c r="E5" s="33"/>
      <c r="F5" s="37"/>
      <c r="K5" s="65">
        <v>2</v>
      </c>
      <c r="L5" s="66" t="s">
        <v>59</v>
      </c>
      <c r="M5" s="67">
        <v>60000</v>
      </c>
      <c r="N5" s="68">
        <f>K5*M5</f>
        <v>120000</v>
      </c>
      <c r="O5" s="56"/>
      <c r="Q5" s="69">
        <v>1</v>
      </c>
      <c r="R5" s="70" t="s">
        <v>60</v>
      </c>
      <c r="S5" s="70">
        <v>90500</v>
      </c>
    </row>
    <row r="6" spans="1:20" s="113" customFormat="1" ht="22.5" customHeight="1" thickBot="1" x14ac:dyDescent="0.7">
      <c r="B6" s="114" t="s">
        <v>89</v>
      </c>
      <c r="C6" s="114"/>
      <c r="D6" s="114"/>
      <c r="E6" s="114"/>
      <c r="F6" s="115">
        <f>SUM(F4:F5)</f>
        <v>15000</v>
      </c>
      <c r="H6" s="115">
        <f>'المباني والإنشاءات'!F10*10%</f>
        <v>3150</v>
      </c>
      <c r="K6" s="65">
        <v>2</v>
      </c>
      <c r="L6" s="71" t="s">
        <v>61</v>
      </c>
      <c r="M6" s="67">
        <v>56000</v>
      </c>
      <c r="N6" s="68">
        <f>K6*M6</f>
        <v>112000</v>
      </c>
      <c r="O6" s="56"/>
      <c r="P6" s="43"/>
      <c r="Q6" s="69">
        <v>1</v>
      </c>
      <c r="R6" s="70" t="s">
        <v>62</v>
      </c>
      <c r="S6" s="70">
        <v>150000</v>
      </c>
      <c r="T6" s="43"/>
    </row>
    <row r="7" spans="1:20" ht="28.5" thickBot="1" x14ac:dyDescent="0.7">
      <c r="A7" s="26"/>
      <c r="B7" s="26"/>
      <c r="C7" s="26"/>
      <c r="D7" s="26"/>
      <c r="E7" s="26"/>
      <c r="F7" s="26"/>
      <c r="G7" s="26"/>
      <c r="K7" s="72">
        <v>3</v>
      </c>
      <c r="L7" s="73" t="s">
        <v>63</v>
      </c>
      <c r="M7" s="74">
        <v>115000</v>
      </c>
      <c r="N7" s="75">
        <f>K7*M7</f>
        <v>345000</v>
      </c>
      <c r="O7" s="56"/>
      <c r="Q7" s="69">
        <v>2</v>
      </c>
      <c r="R7" s="70" t="s">
        <v>64</v>
      </c>
      <c r="S7" s="70">
        <v>280000</v>
      </c>
    </row>
    <row r="8" spans="1:20" ht="29.25" thickTop="1" thickBot="1" x14ac:dyDescent="0.7">
      <c r="K8" s="76" t="s">
        <v>65</v>
      </c>
      <c r="L8" s="77"/>
      <c r="M8" s="78"/>
      <c r="N8" s="79">
        <f>SUM(N5:N7)</f>
        <v>577000</v>
      </c>
      <c r="O8" s="56"/>
      <c r="Q8" s="69">
        <v>1</v>
      </c>
      <c r="R8" s="70" t="s">
        <v>66</v>
      </c>
      <c r="S8" s="70">
        <v>85000</v>
      </c>
    </row>
    <row r="9" spans="1:20" ht="29.25" thickTop="1" thickBot="1" x14ac:dyDescent="0.7">
      <c r="K9" s="56"/>
      <c r="L9" s="56"/>
      <c r="M9" s="56"/>
      <c r="N9" s="56"/>
      <c r="O9" s="56"/>
      <c r="Q9" s="69">
        <v>1</v>
      </c>
      <c r="R9" s="70" t="s">
        <v>67</v>
      </c>
      <c r="S9" s="70">
        <v>105000</v>
      </c>
    </row>
    <row r="10" spans="1:20" ht="25.5" thickBot="1" x14ac:dyDescent="0.7">
      <c r="K10" s="58" t="s">
        <v>68</v>
      </c>
      <c r="L10" s="58"/>
      <c r="M10" s="58"/>
      <c r="N10" s="58"/>
      <c r="O10" s="56"/>
      <c r="Q10" s="80" t="s">
        <v>69</v>
      </c>
      <c r="R10" s="81"/>
      <c r="S10" s="82" t="s">
        <v>70</v>
      </c>
    </row>
    <row r="11" spans="1:20" ht="26.25" thickTop="1" thickBot="1" x14ac:dyDescent="0.7">
      <c r="K11" s="59" t="s">
        <v>44</v>
      </c>
      <c r="L11" s="60" t="s">
        <v>71</v>
      </c>
      <c r="M11" s="61" t="s">
        <v>4</v>
      </c>
      <c r="N11" s="62" t="s">
        <v>56</v>
      </c>
      <c r="O11" s="56"/>
    </row>
    <row r="12" spans="1:20" ht="25.5" thickTop="1" x14ac:dyDescent="0.65">
      <c r="K12" s="83">
        <v>2</v>
      </c>
      <c r="L12" s="66" t="s">
        <v>72</v>
      </c>
      <c r="M12" s="84" t="s">
        <v>73</v>
      </c>
      <c r="N12" s="85">
        <f>K12*160000</f>
        <v>320000</v>
      </c>
      <c r="O12" s="56"/>
    </row>
    <row r="13" spans="1:20" x14ac:dyDescent="0.65">
      <c r="K13" s="86" t="s">
        <v>74</v>
      </c>
      <c r="L13" s="87" t="s">
        <v>75</v>
      </c>
      <c r="M13" s="88">
        <f>'[1]معلومات الفنية عن الدراسة'!L25</f>
        <v>0</v>
      </c>
      <c r="N13" s="89">
        <f>M13*1000</f>
        <v>0</v>
      </c>
      <c r="O13" s="56"/>
    </row>
    <row r="14" spans="1:20" x14ac:dyDescent="0.65">
      <c r="K14" s="86">
        <v>4</v>
      </c>
      <c r="L14" s="87" t="s">
        <v>76</v>
      </c>
      <c r="M14" s="90">
        <v>18000</v>
      </c>
      <c r="N14" s="89">
        <f>M14*K14</f>
        <v>72000</v>
      </c>
      <c r="O14" s="56"/>
    </row>
    <row r="15" spans="1:20" ht="54.75" thickBot="1" x14ac:dyDescent="0.7">
      <c r="K15" s="72">
        <v>1</v>
      </c>
      <c r="L15" s="91" t="s">
        <v>77</v>
      </c>
      <c r="M15" s="92">
        <f>'[1]معلومات الفنية عن الدراسة'!L19*5</f>
        <v>0</v>
      </c>
      <c r="N15" s="93">
        <f>M15*1000*K15</f>
        <v>0</v>
      </c>
      <c r="O15" s="56"/>
    </row>
    <row r="16" spans="1:20" ht="26.25" thickTop="1" thickBot="1" x14ac:dyDescent="0.7">
      <c r="K16" s="76" t="s">
        <v>78</v>
      </c>
      <c r="L16" s="77"/>
      <c r="M16" s="78"/>
      <c r="N16" s="94">
        <f>SUM(N12:N15)</f>
        <v>392000</v>
      </c>
      <c r="O16" s="56"/>
    </row>
    <row r="17" spans="11:15" ht="25.5" thickTop="1" x14ac:dyDescent="0.65">
      <c r="K17" s="56"/>
      <c r="L17" s="56"/>
      <c r="M17" s="56"/>
      <c r="N17" s="56"/>
      <c r="O17" s="56"/>
    </row>
    <row r="18" spans="11:15" ht="25.5" thickBot="1" x14ac:dyDescent="0.7">
      <c r="K18" s="58" t="s">
        <v>79</v>
      </c>
      <c r="L18" s="58"/>
      <c r="M18" s="58"/>
      <c r="N18" s="58"/>
      <c r="O18" s="56"/>
    </row>
    <row r="19" spans="11:15" ht="26.25" thickTop="1" thickBot="1" x14ac:dyDescent="0.7">
      <c r="K19" s="59" t="s">
        <v>44</v>
      </c>
      <c r="L19" s="95" t="s">
        <v>54</v>
      </c>
      <c r="M19" s="60" t="s">
        <v>55</v>
      </c>
      <c r="N19" s="62" t="s">
        <v>80</v>
      </c>
      <c r="O19" s="56"/>
    </row>
    <row r="20" spans="11:15" ht="25.5" thickTop="1" x14ac:dyDescent="0.65">
      <c r="K20" s="65">
        <v>2</v>
      </c>
      <c r="L20" s="96" t="s">
        <v>81</v>
      </c>
      <c r="M20" s="97">
        <v>80000</v>
      </c>
      <c r="N20" s="98">
        <f>K20*M20</f>
        <v>160000</v>
      </c>
      <c r="O20" s="99"/>
    </row>
    <row r="21" spans="11:15" x14ac:dyDescent="0.65">
      <c r="K21" s="86">
        <v>2</v>
      </c>
      <c r="L21" s="100" t="s">
        <v>82</v>
      </c>
      <c r="M21" s="101">
        <v>15000</v>
      </c>
      <c r="N21" s="102">
        <f xml:space="preserve"> M21*K21</f>
        <v>30000</v>
      </c>
      <c r="O21" s="56"/>
    </row>
    <row r="22" spans="11:15" x14ac:dyDescent="0.65">
      <c r="K22" s="86">
        <v>2</v>
      </c>
      <c r="L22" s="100" t="s">
        <v>83</v>
      </c>
      <c r="M22" s="101">
        <v>4000</v>
      </c>
      <c r="N22" s="102">
        <f>K22*M22</f>
        <v>8000</v>
      </c>
      <c r="O22" s="56"/>
    </row>
    <row r="23" spans="11:15" x14ac:dyDescent="0.65">
      <c r="K23" s="86">
        <v>2</v>
      </c>
      <c r="L23" s="103" t="s">
        <v>84</v>
      </c>
      <c r="M23" s="101">
        <v>6000</v>
      </c>
      <c r="N23" s="102">
        <f>K23*M23</f>
        <v>12000</v>
      </c>
      <c r="O23" s="56"/>
    </row>
    <row r="24" spans="11:15" ht="25.5" thickBot="1" x14ac:dyDescent="0.7">
      <c r="K24" s="72">
        <v>3</v>
      </c>
      <c r="L24" s="104" t="s">
        <v>85</v>
      </c>
      <c r="M24" s="105">
        <v>11000</v>
      </c>
      <c r="N24" s="106">
        <f>K24*M24</f>
        <v>33000</v>
      </c>
      <c r="O24" s="56"/>
    </row>
    <row r="25" spans="11:15" ht="26.25" thickTop="1" thickBot="1" x14ac:dyDescent="0.7">
      <c r="K25" s="76" t="s">
        <v>78</v>
      </c>
      <c r="L25" s="77"/>
      <c r="M25" s="107"/>
      <c r="N25" s="108">
        <f>SUM(N20:N24)</f>
        <v>243000</v>
      </c>
      <c r="O25" s="56"/>
    </row>
    <row r="26" spans="11:15" ht="25.5" thickTop="1" x14ac:dyDescent="0.65">
      <c r="K26" s="56"/>
      <c r="L26" s="56"/>
      <c r="M26" s="56"/>
      <c r="N26" s="56"/>
    </row>
  </sheetData>
  <mergeCells count="9">
    <mergeCell ref="K16:M16"/>
    <mergeCell ref="K18:N18"/>
    <mergeCell ref="K25:M25"/>
    <mergeCell ref="B2:F2"/>
    <mergeCell ref="B6:E6"/>
    <mergeCell ref="K3:N3"/>
    <mergeCell ref="K8:M8"/>
    <mergeCell ref="K10:N10"/>
    <mergeCell ref="Q10:R10"/>
  </mergeCells>
  <hyperlinks>
    <hyperlink ref="A1" location="'فهرس الدراسة للاوراق'!A1" display="'فهرس الدراسة للاوراق'!A1"/>
  </hyperlinks>
  <printOptions horizontalCentered="1"/>
  <pageMargins left="0.5" right="0" top="1.6811023620000001" bottom="0.196850393700787" header="1" footer="0.196850393700787"/>
  <pageSetup paperSize="9" scale="95" orientation="portrait" r:id="rId1"/>
  <headerFooter alignWithMargins="0">
    <oddFooter>&amp;L&amp;12&amp;D&amp;C&amp;12&amp;A&amp;R&amp;12&amp;F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>
    <tabColor theme="3" tint="-0.499984740745262"/>
  </sheetPr>
  <dimension ref="A1:O25"/>
  <sheetViews>
    <sheetView showGridLines="0" rightToLeft="1" view="pageBreakPreview" zoomScaleNormal="80" zoomScaleSheetLayoutView="100" workbookViewId="0">
      <selection activeCell="G2" sqref="G2:P27"/>
    </sheetView>
  </sheetViews>
  <sheetFormatPr defaultColWidth="9" defaultRowHeight="24.75" x14ac:dyDescent="0.65"/>
  <cols>
    <col min="1" max="1" width="1.375" style="43" customWidth="1"/>
    <col min="2" max="2" width="4.5" style="43" customWidth="1"/>
    <col min="3" max="3" width="45.75" style="43" customWidth="1"/>
    <col min="4" max="4" width="15" style="43" customWidth="1"/>
    <col min="5" max="5" width="5" style="43" customWidth="1"/>
    <col min="6" max="16384" width="9" style="43"/>
  </cols>
  <sheetData>
    <row r="1" spans="1:15" s="42" customFormat="1" ht="27.75" x14ac:dyDescent="0.65">
      <c r="A1" s="41" t="s">
        <v>0</v>
      </c>
    </row>
    <row r="2" spans="1:15" ht="27" thickBot="1" x14ac:dyDescent="0.7">
      <c r="B2" s="117" t="s">
        <v>90</v>
      </c>
      <c r="C2" s="117"/>
      <c r="D2" s="117"/>
      <c r="G2" s="58" t="s">
        <v>52</v>
      </c>
      <c r="H2" s="58"/>
      <c r="I2" s="58"/>
      <c r="J2" s="58"/>
      <c r="K2" s="56"/>
    </row>
    <row r="3" spans="1:15" ht="26.25" thickTop="1" thickBot="1" x14ac:dyDescent="0.7">
      <c r="B3" s="111" t="s">
        <v>2</v>
      </c>
      <c r="C3" s="111" t="s">
        <v>91</v>
      </c>
      <c r="D3" s="111" t="s">
        <v>92</v>
      </c>
      <c r="G3" s="59" t="s">
        <v>53</v>
      </c>
      <c r="H3" s="60" t="s">
        <v>54</v>
      </c>
      <c r="I3" s="61" t="s">
        <v>55</v>
      </c>
      <c r="J3" s="62" t="s">
        <v>56</v>
      </c>
      <c r="K3" s="56"/>
      <c r="M3" s="63" t="s">
        <v>53</v>
      </c>
      <c r="N3" s="64" t="s">
        <v>57</v>
      </c>
      <c r="O3" s="64" t="s">
        <v>58</v>
      </c>
    </row>
    <row r="4" spans="1:15" ht="29.25" thickTop="1" thickBot="1" x14ac:dyDescent="0.7">
      <c r="B4" s="31">
        <f>ROW()-3</f>
        <v>1</v>
      </c>
      <c r="C4" s="112" t="s">
        <v>93</v>
      </c>
      <c r="D4" s="33">
        <v>10000</v>
      </c>
      <c r="G4" s="65">
        <v>2</v>
      </c>
      <c r="H4" s="66" t="s">
        <v>59</v>
      </c>
      <c r="I4" s="67">
        <v>60000</v>
      </c>
      <c r="J4" s="68">
        <f>G4*I4</f>
        <v>120000</v>
      </c>
      <c r="K4" s="56"/>
      <c r="M4" s="69">
        <v>1</v>
      </c>
      <c r="N4" s="70" t="s">
        <v>60</v>
      </c>
      <c r="O4" s="70">
        <v>90500</v>
      </c>
    </row>
    <row r="5" spans="1:15" ht="28.5" thickBot="1" x14ac:dyDescent="0.7">
      <c r="B5" s="31">
        <f>ROW()-3</f>
        <v>2</v>
      </c>
      <c r="C5" s="112" t="s">
        <v>94</v>
      </c>
      <c r="D5" s="33">
        <v>5000</v>
      </c>
      <c r="G5" s="65">
        <v>2</v>
      </c>
      <c r="H5" s="71" t="s">
        <v>61</v>
      </c>
      <c r="I5" s="67">
        <v>56000</v>
      </c>
      <c r="J5" s="68">
        <f>G5*I5</f>
        <v>112000</v>
      </c>
      <c r="K5" s="56"/>
      <c r="M5" s="69">
        <v>1</v>
      </c>
      <c r="N5" s="70" t="s">
        <v>62</v>
      </c>
      <c r="O5" s="70">
        <v>150000</v>
      </c>
    </row>
    <row r="6" spans="1:15" ht="28.5" thickBot="1" x14ac:dyDescent="0.7">
      <c r="B6" s="31">
        <f>ROW()-3</f>
        <v>3</v>
      </c>
      <c r="C6" s="112" t="s">
        <v>95</v>
      </c>
      <c r="D6" s="33">
        <v>0</v>
      </c>
      <c r="G6" s="72">
        <v>3</v>
      </c>
      <c r="H6" s="73" t="s">
        <v>63</v>
      </c>
      <c r="I6" s="74">
        <v>115000</v>
      </c>
      <c r="J6" s="75">
        <f>G6*I6</f>
        <v>345000</v>
      </c>
      <c r="K6" s="56"/>
      <c r="M6" s="69">
        <v>2</v>
      </c>
      <c r="N6" s="70" t="s">
        <v>64</v>
      </c>
      <c r="O6" s="70">
        <v>280000</v>
      </c>
    </row>
    <row r="7" spans="1:15" ht="29.25" thickTop="1" thickBot="1" x14ac:dyDescent="0.7">
      <c r="B7" s="31">
        <f>ROW()-3</f>
        <v>4</v>
      </c>
      <c r="C7" s="112" t="s">
        <v>96</v>
      </c>
      <c r="D7" s="33">
        <v>10000</v>
      </c>
      <c r="G7" s="76" t="s">
        <v>65</v>
      </c>
      <c r="H7" s="77"/>
      <c r="I7" s="78"/>
      <c r="J7" s="79">
        <f>SUM(J4:J6)</f>
        <v>577000</v>
      </c>
      <c r="K7" s="56"/>
      <c r="M7" s="69">
        <v>1</v>
      </c>
      <c r="N7" s="70" t="s">
        <v>66</v>
      </c>
      <c r="O7" s="70">
        <v>85000</v>
      </c>
    </row>
    <row r="8" spans="1:15" ht="29.25" thickTop="1" thickBot="1" x14ac:dyDescent="0.7">
      <c r="B8" s="31">
        <f>ROW()-3</f>
        <v>5</v>
      </c>
      <c r="C8" s="112" t="s">
        <v>97</v>
      </c>
      <c r="D8" s="33">
        <v>0</v>
      </c>
      <c r="G8" s="56"/>
      <c r="H8" s="56"/>
      <c r="I8" s="56"/>
      <c r="J8" s="56"/>
      <c r="K8" s="56"/>
      <c r="M8" s="69">
        <v>1</v>
      </c>
      <c r="N8" s="70" t="s">
        <v>67</v>
      </c>
      <c r="O8" s="70">
        <v>105000</v>
      </c>
    </row>
    <row r="9" spans="1:15" ht="25.5" customHeight="1" thickBot="1" x14ac:dyDescent="0.7">
      <c r="B9" s="118"/>
      <c r="C9" s="118" t="s">
        <v>98</v>
      </c>
      <c r="D9" s="37">
        <f>SUM(D4:D8)</f>
        <v>25000</v>
      </c>
      <c r="G9" s="58" t="s">
        <v>68</v>
      </c>
      <c r="H9" s="58"/>
      <c r="I9" s="58"/>
      <c r="J9" s="58"/>
      <c r="K9" s="56"/>
      <c r="M9" s="80" t="s">
        <v>69</v>
      </c>
      <c r="N9" s="81"/>
      <c r="O9" s="82" t="s">
        <v>70</v>
      </c>
    </row>
    <row r="10" spans="1:15" ht="25.5" customHeight="1" thickTop="1" thickBot="1" x14ac:dyDescent="0.7">
      <c r="D10" s="55"/>
      <c r="G10" s="59" t="s">
        <v>44</v>
      </c>
      <c r="H10" s="60" t="s">
        <v>71</v>
      </c>
      <c r="I10" s="61" t="s">
        <v>4</v>
      </c>
      <c r="J10" s="62" t="s">
        <v>56</v>
      </c>
      <c r="K10" s="56"/>
    </row>
    <row r="11" spans="1:15" ht="25.5" customHeight="1" thickTop="1" x14ac:dyDescent="0.65">
      <c r="C11" s="119" t="e">
        <f ca="1">nototxt(D9,"ريال","هلله")</f>
        <v>#NAME?</v>
      </c>
      <c r="G11" s="83">
        <v>2</v>
      </c>
      <c r="H11" s="66" t="s">
        <v>72</v>
      </c>
      <c r="I11" s="84" t="s">
        <v>73</v>
      </c>
      <c r="J11" s="85">
        <f>G11*160000</f>
        <v>320000</v>
      </c>
      <c r="K11" s="56"/>
    </row>
    <row r="12" spans="1:15" x14ac:dyDescent="0.65">
      <c r="G12" s="86" t="s">
        <v>74</v>
      </c>
      <c r="H12" s="87" t="s">
        <v>75</v>
      </c>
      <c r="I12" s="88">
        <f>'[1]معلومات الفنية عن الدراسة'!H24</f>
        <v>0</v>
      </c>
      <c r="J12" s="89">
        <f>I12*1000</f>
        <v>0</v>
      </c>
      <c r="K12" s="56"/>
    </row>
    <row r="13" spans="1:15" x14ac:dyDescent="0.65">
      <c r="C13" s="112" t="s">
        <v>99</v>
      </c>
      <c r="G13" s="86">
        <v>4</v>
      </c>
      <c r="H13" s="87" t="s">
        <v>76</v>
      </c>
      <c r="I13" s="90">
        <v>18000</v>
      </c>
      <c r="J13" s="89">
        <f>I13*G13</f>
        <v>72000</v>
      </c>
      <c r="K13" s="56"/>
    </row>
    <row r="14" spans="1:15" ht="54.75" thickBot="1" x14ac:dyDescent="0.7">
      <c r="C14" s="112" t="s">
        <v>100</v>
      </c>
      <c r="G14" s="72">
        <v>1</v>
      </c>
      <c r="H14" s="91" t="s">
        <v>77</v>
      </c>
      <c r="I14" s="92">
        <f>'[1]معلومات الفنية عن الدراسة'!H18*5</f>
        <v>0</v>
      </c>
      <c r="J14" s="93">
        <f>I14*1000*G14</f>
        <v>0</v>
      </c>
      <c r="K14" s="56"/>
    </row>
    <row r="15" spans="1:15" ht="26.25" thickTop="1" thickBot="1" x14ac:dyDescent="0.7">
      <c r="C15" s="112" t="s">
        <v>101</v>
      </c>
      <c r="G15" s="76" t="s">
        <v>78</v>
      </c>
      <c r="H15" s="77"/>
      <c r="I15" s="78"/>
      <c r="J15" s="94">
        <f>SUM(J11:J14)</f>
        <v>392000</v>
      </c>
      <c r="K15" s="56"/>
    </row>
    <row r="16" spans="1:15" ht="25.5" thickTop="1" x14ac:dyDescent="0.65">
      <c r="G16" s="56"/>
      <c r="H16" s="56"/>
      <c r="I16" s="56"/>
      <c r="J16" s="56"/>
      <c r="K16" s="56"/>
    </row>
    <row r="17" spans="7:11" ht="25.5" thickBot="1" x14ac:dyDescent="0.7">
      <c r="G17" s="58" t="s">
        <v>79</v>
      </c>
      <c r="H17" s="58"/>
      <c r="I17" s="58"/>
      <c r="J17" s="58"/>
      <c r="K17" s="56"/>
    </row>
    <row r="18" spans="7:11" ht="26.25" thickTop="1" thickBot="1" x14ac:dyDescent="0.7">
      <c r="G18" s="59" t="s">
        <v>44</v>
      </c>
      <c r="H18" s="95" t="s">
        <v>54</v>
      </c>
      <c r="I18" s="60" t="s">
        <v>55</v>
      </c>
      <c r="J18" s="62" t="s">
        <v>80</v>
      </c>
      <c r="K18" s="56"/>
    </row>
    <row r="19" spans="7:11" ht="25.5" thickTop="1" x14ac:dyDescent="0.65">
      <c r="G19" s="65">
        <v>2</v>
      </c>
      <c r="H19" s="96" t="s">
        <v>81</v>
      </c>
      <c r="I19" s="97">
        <v>80000</v>
      </c>
      <c r="J19" s="98">
        <f>G19*I19</f>
        <v>160000</v>
      </c>
      <c r="K19" s="99"/>
    </row>
    <row r="20" spans="7:11" x14ac:dyDescent="0.65">
      <c r="G20" s="86">
        <v>2</v>
      </c>
      <c r="H20" s="100" t="s">
        <v>82</v>
      </c>
      <c r="I20" s="101">
        <v>15000</v>
      </c>
      <c r="J20" s="102">
        <f xml:space="preserve"> I20*G20</f>
        <v>30000</v>
      </c>
      <c r="K20" s="56"/>
    </row>
    <row r="21" spans="7:11" x14ac:dyDescent="0.65">
      <c r="G21" s="86">
        <v>2</v>
      </c>
      <c r="H21" s="100" t="s">
        <v>83</v>
      </c>
      <c r="I21" s="101">
        <v>4000</v>
      </c>
      <c r="J21" s="102">
        <f>G21*I21</f>
        <v>8000</v>
      </c>
      <c r="K21" s="56"/>
    </row>
    <row r="22" spans="7:11" x14ac:dyDescent="0.65">
      <c r="G22" s="86">
        <v>2</v>
      </c>
      <c r="H22" s="103" t="s">
        <v>84</v>
      </c>
      <c r="I22" s="101">
        <v>6000</v>
      </c>
      <c r="J22" s="102">
        <f>G22*I22</f>
        <v>12000</v>
      </c>
      <c r="K22" s="56"/>
    </row>
    <row r="23" spans="7:11" ht="25.5" thickBot="1" x14ac:dyDescent="0.7">
      <c r="G23" s="72">
        <v>3</v>
      </c>
      <c r="H23" s="104" t="s">
        <v>85</v>
      </c>
      <c r="I23" s="105">
        <v>11000</v>
      </c>
      <c r="J23" s="106">
        <f>G23*I23</f>
        <v>33000</v>
      </c>
      <c r="K23" s="56"/>
    </row>
    <row r="24" spans="7:11" ht="26.25" thickTop="1" thickBot="1" x14ac:dyDescent="0.7">
      <c r="G24" s="76" t="s">
        <v>78</v>
      </c>
      <c r="H24" s="77"/>
      <c r="I24" s="107"/>
      <c r="J24" s="108">
        <f>SUM(J19:J23)</f>
        <v>243000</v>
      </c>
      <c r="K24" s="56"/>
    </row>
    <row r="25" spans="7:11" ht="25.5" thickTop="1" x14ac:dyDescent="0.65">
      <c r="G25" s="56"/>
      <c r="H25" s="56"/>
      <c r="I25" s="56"/>
      <c r="J25" s="56"/>
    </row>
  </sheetData>
  <mergeCells count="8">
    <mergeCell ref="G17:J17"/>
    <mergeCell ref="G24:I24"/>
    <mergeCell ref="B2:D2"/>
    <mergeCell ref="G2:J2"/>
    <mergeCell ref="G7:I7"/>
    <mergeCell ref="G9:J9"/>
    <mergeCell ref="M9:N9"/>
    <mergeCell ref="G15:I15"/>
  </mergeCells>
  <hyperlinks>
    <hyperlink ref="A1" location="'فهرس الدراسة للاوراق'!A1" display="'فهرس الدراسة للاوراق'!A1"/>
  </hyperlinks>
  <printOptions horizontalCentered="1"/>
  <pageMargins left="0.5" right="0" top="1.6811023620000001" bottom="0.196850393700787" header="1" footer="0.196850393700787"/>
  <pageSetup paperSize="9" scale="95" orientation="portrait" r:id="rId1"/>
  <headerFooter alignWithMargins="0">
    <oddFooter>&amp;L&amp;12&amp;D&amp;C&amp;12&amp;A&amp;R&amp;12&amp;F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6">
    <tabColor theme="3" tint="-0.499984740745262"/>
  </sheetPr>
  <dimension ref="A1:S28"/>
  <sheetViews>
    <sheetView showGridLines="0" rightToLeft="1" tabSelected="1" view="pageBreakPreview" topLeftCell="A7" zoomScaleNormal="80" zoomScaleSheetLayoutView="100" workbookViewId="0">
      <selection activeCell="I22" sqref="I22"/>
    </sheetView>
  </sheetViews>
  <sheetFormatPr defaultRowHeight="24.75" x14ac:dyDescent="0.65"/>
  <cols>
    <col min="1" max="1" width="4.75" style="5" customWidth="1"/>
    <col min="2" max="2" width="3.625" style="5" customWidth="1"/>
    <col min="3" max="3" width="20.125" style="5" customWidth="1"/>
    <col min="4" max="4" width="10.875" style="5" customWidth="1"/>
    <col min="5" max="5" width="12.125" style="5" customWidth="1"/>
    <col min="6" max="6" width="11.25" style="5" customWidth="1"/>
    <col min="7" max="7" width="3.5" style="5" customWidth="1"/>
    <col min="8" max="10" width="5.25" style="5" customWidth="1"/>
    <col min="11" max="11" width="31.125" style="5" customWidth="1"/>
    <col min="12" max="12" width="11.625" style="5" customWidth="1"/>
    <col min="13" max="13" width="19.625" style="5" customWidth="1"/>
    <col min="14" max="14" width="17.125" style="5" customWidth="1"/>
    <col min="15" max="15" width="22.125" style="5" customWidth="1"/>
    <col min="16" max="16" width="15.625" style="5" customWidth="1"/>
    <col min="17" max="17" width="18.125" style="5" customWidth="1"/>
    <col min="18" max="18" width="16.25" style="5" customWidth="1"/>
    <col min="19" max="19" width="15.5" style="5" customWidth="1"/>
    <col min="20" max="20" width="17.125" style="5" customWidth="1"/>
    <col min="21" max="16384" width="9" style="5"/>
  </cols>
  <sheetData>
    <row r="1" spans="1:18" s="2" customFormat="1" ht="28.5" thickBot="1" x14ac:dyDescent="0.7">
      <c r="A1" s="1" t="s">
        <v>0</v>
      </c>
    </row>
    <row r="2" spans="1:18" ht="27.75" thickTop="1" thickBot="1" x14ac:dyDescent="0.7">
      <c r="B2" s="120" t="s">
        <v>102</v>
      </c>
      <c r="C2" s="120"/>
      <c r="D2" s="120"/>
      <c r="E2" s="120"/>
      <c r="F2" s="120"/>
      <c r="M2" s="121" t="s">
        <v>3</v>
      </c>
      <c r="N2" s="122" t="s">
        <v>103</v>
      </c>
    </row>
    <row r="3" spans="1:18" ht="29.25" customHeight="1" thickTop="1" x14ac:dyDescent="0.65">
      <c r="B3" s="46" t="s">
        <v>2</v>
      </c>
      <c r="C3" s="46" t="s">
        <v>104</v>
      </c>
      <c r="D3" s="46" t="s">
        <v>105</v>
      </c>
      <c r="E3" s="46" t="s">
        <v>104</v>
      </c>
      <c r="F3" s="46" t="s">
        <v>106</v>
      </c>
      <c r="M3" s="123" t="s">
        <v>107</v>
      </c>
      <c r="N3" s="124">
        <v>0.05</v>
      </c>
    </row>
    <row r="4" spans="1:18" ht="24" customHeight="1" x14ac:dyDescent="0.65">
      <c r="B4" s="125">
        <f>ROW()-3</f>
        <v>1</v>
      </c>
      <c r="C4" s="126" t="s">
        <v>108</v>
      </c>
      <c r="D4" s="127">
        <v>2.5000000000000001E-2</v>
      </c>
      <c r="E4" s="128">
        <f>BLDG_AND_CONST</f>
        <v>2361315</v>
      </c>
      <c r="F4" s="129">
        <f>ROUND((E4*D4),0)</f>
        <v>59033</v>
      </c>
      <c r="M4" s="130" t="s">
        <v>109</v>
      </c>
      <c r="N4" s="131">
        <v>0.05</v>
      </c>
    </row>
    <row r="5" spans="1:18" ht="23.25" customHeight="1" x14ac:dyDescent="0.65">
      <c r="B5" s="125">
        <f>ROW()-3</f>
        <v>2</v>
      </c>
      <c r="C5" s="126" t="s">
        <v>110</v>
      </c>
      <c r="D5" s="132">
        <v>0.05</v>
      </c>
      <c r="E5" s="128">
        <f>MED_EQP</f>
        <v>405600</v>
      </c>
      <c r="F5" s="129">
        <f>ROUND((E5*D5),0)</f>
        <v>20280</v>
      </c>
      <c r="M5" s="130" t="s">
        <v>111</v>
      </c>
      <c r="N5" s="131">
        <v>0.05</v>
      </c>
    </row>
    <row r="6" spans="1:18" ht="22.5" customHeight="1" x14ac:dyDescent="0.65">
      <c r="B6" s="125">
        <f>ROW()-3</f>
        <v>3</v>
      </c>
      <c r="C6" s="126" t="s">
        <v>112</v>
      </c>
      <c r="D6" s="132">
        <v>0.05</v>
      </c>
      <c r="E6" s="128">
        <f>FURN_OFFICE_EQP</f>
        <v>15000</v>
      </c>
      <c r="F6" s="129">
        <f>ROUND((E6*D6),0)</f>
        <v>750</v>
      </c>
      <c r="M6" s="130" t="s">
        <v>113</v>
      </c>
      <c r="N6" s="131">
        <v>0.1</v>
      </c>
    </row>
    <row r="7" spans="1:18" ht="22.5" customHeight="1" x14ac:dyDescent="0.65">
      <c r="B7" s="125">
        <f>ROW()-3</f>
        <v>4</v>
      </c>
      <c r="C7" s="126" t="s">
        <v>114</v>
      </c>
      <c r="D7" s="132">
        <v>0.1</v>
      </c>
      <c r="E7" s="128">
        <f>VEHICLES</f>
        <v>355500</v>
      </c>
      <c r="F7" s="129">
        <f>ROUND((E7*D7),0)</f>
        <v>35550</v>
      </c>
      <c r="M7" s="130" t="s">
        <v>115</v>
      </c>
      <c r="N7" s="131">
        <v>0.14000000000000001</v>
      </c>
    </row>
    <row r="8" spans="1:18" ht="25.5" customHeight="1" x14ac:dyDescent="0.65">
      <c r="B8" s="133" t="s">
        <v>51</v>
      </c>
      <c r="C8" s="134"/>
      <c r="D8" s="135"/>
      <c r="E8" s="136">
        <f>SUM(E4:E7)</f>
        <v>3137415</v>
      </c>
      <c r="F8" s="136">
        <f>SUM(F4:F7)</f>
        <v>115613</v>
      </c>
      <c r="M8" s="130" t="s">
        <v>116</v>
      </c>
      <c r="N8" s="131">
        <v>0.2</v>
      </c>
    </row>
    <row r="9" spans="1:18" ht="25.5" thickBot="1" x14ac:dyDescent="0.7">
      <c r="B9" s="137"/>
      <c r="C9" s="137"/>
      <c r="D9" s="138"/>
      <c r="E9" s="139"/>
      <c r="F9" s="139"/>
      <c r="M9" s="140" t="s">
        <v>117</v>
      </c>
      <c r="N9" s="141">
        <v>0.1</v>
      </c>
    </row>
    <row r="10" spans="1:18" ht="29.25" customHeight="1" thickTop="1" x14ac:dyDescent="0.65">
      <c r="B10" s="120" t="s">
        <v>118</v>
      </c>
      <c r="C10" s="120"/>
      <c r="D10" s="120"/>
      <c r="E10" s="120"/>
      <c r="F10" s="120"/>
    </row>
    <row r="11" spans="1:18" ht="29.25" customHeight="1" x14ac:dyDescent="0.65">
      <c r="B11" s="46" t="s">
        <v>2</v>
      </c>
      <c r="C11" s="46" t="s">
        <v>104</v>
      </c>
      <c r="D11" s="46" t="s">
        <v>119</v>
      </c>
      <c r="E11" s="46" t="s">
        <v>104</v>
      </c>
      <c r="F11" s="46" t="s">
        <v>106</v>
      </c>
    </row>
    <row r="12" spans="1:18" ht="24.75" customHeight="1" x14ac:dyDescent="0.65">
      <c r="B12" s="125">
        <f>ROW()-ROW($B$11)</f>
        <v>1</v>
      </c>
      <c r="C12" s="126" t="str">
        <f>C4</f>
        <v>المباني والمنشآت</v>
      </c>
      <c r="D12" s="127">
        <v>5.0000000000000001E-3</v>
      </c>
      <c r="E12" s="128">
        <f>E4</f>
        <v>2361315</v>
      </c>
      <c r="F12" s="129">
        <f>ROUND((E12*D12),0)</f>
        <v>11807</v>
      </c>
    </row>
    <row r="13" spans="1:18" ht="24.75" customHeight="1" x14ac:dyDescent="0.65">
      <c r="B13" s="125">
        <f>ROW()-ROW($B$11)</f>
        <v>2</v>
      </c>
      <c r="C13" s="126" t="str">
        <f>C5</f>
        <v>المعدات والالات</v>
      </c>
      <c r="D13" s="127">
        <v>5.0000000000000001E-3</v>
      </c>
      <c r="E13" s="128">
        <f>E5</f>
        <v>405600</v>
      </c>
      <c r="F13" s="129">
        <f>ROUND((E13*D13),0)</f>
        <v>2028</v>
      </c>
    </row>
    <row r="14" spans="1:18" x14ac:dyDescent="0.65">
      <c r="B14" s="125">
        <f>ROW()-ROW($B$11)</f>
        <v>3</v>
      </c>
      <c r="C14" s="126" t="str">
        <f>C6</f>
        <v>الأثاثات والأجهزة المكتبية</v>
      </c>
      <c r="D14" s="127">
        <v>5.0000000000000001E-3</v>
      </c>
      <c r="E14" s="128">
        <f>E6</f>
        <v>15000</v>
      </c>
      <c r="F14" s="129">
        <f>ROUND((E14*D14),0)</f>
        <v>75</v>
      </c>
    </row>
    <row r="15" spans="1:18" x14ac:dyDescent="0.65">
      <c r="B15" s="125">
        <f>ROW()-ROW($B$11)</f>
        <v>4</v>
      </c>
      <c r="C15" s="126" t="str">
        <f>C7</f>
        <v>وسائط النقل والانتقال</v>
      </c>
      <c r="D15" s="127">
        <v>3.5000000000000003E-2</v>
      </c>
      <c r="E15" s="128">
        <f>E7</f>
        <v>355500</v>
      </c>
      <c r="F15" s="129">
        <f>ROUND((E15*D15),0)</f>
        <v>12443</v>
      </c>
      <c r="K15" s="142" t="s">
        <v>120</v>
      </c>
      <c r="L15" s="143">
        <v>10</v>
      </c>
    </row>
    <row r="16" spans="1:18" ht="23.25" customHeight="1" x14ac:dyDescent="0.65">
      <c r="B16" s="133" t="s">
        <v>51</v>
      </c>
      <c r="C16" s="134"/>
      <c r="D16" s="135"/>
      <c r="E16" s="136">
        <f>SUM(E12:E15)</f>
        <v>3137415</v>
      </c>
      <c r="F16" s="136">
        <f>SUM(F12:F15)</f>
        <v>26353</v>
      </c>
      <c r="K16" s="144" t="s">
        <v>121</v>
      </c>
      <c r="L16" s="145" t="s">
        <v>122</v>
      </c>
      <c r="M16" s="144" t="s">
        <v>123</v>
      </c>
      <c r="N16" s="146" t="s">
        <v>124</v>
      </c>
      <c r="O16" s="144" t="s">
        <v>125</v>
      </c>
      <c r="P16" s="144" t="s">
        <v>126</v>
      </c>
      <c r="Q16" s="129"/>
      <c r="R16" s="144" t="s">
        <v>127</v>
      </c>
    </row>
    <row r="17" spans="2:19" ht="23.25" customHeight="1" x14ac:dyDescent="0.65">
      <c r="B17" s="147"/>
      <c r="C17" s="147"/>
      <c r="D17" s="148"/>
      <c r="E17" s="149"/>
      <c r="F17" s="149"/>
      <c r="K17" s="144"/>
      <c r="L17" s="150"/>
      <c r="M17" s="144"/>
      <c r="N17" s="146"/>
      <c r="O17" s="144"/>
      <c r="P17" s="144"/>
      <c r="Q17" s="129"/>
      <c r="R17" s="144"/>
    </row>
    <row r="18" spans="2:19" ht="26.25" customHeight="1" x14ac:dyDescent="0.65">
      <c r="B18" s="120" t="s">
        <v>128</v>
      </c>
      <c r="C18" s="120"/>
      <c r="D18" s="120"/>
      <c r="E18" s="120"/>
      <c r="F18" s="120"/>
      <c r="K18" s="151" t="str">
        <f>C20</f>
        <v>المباني والمنشآت</v>
      </c>
      <c r="L18" s="143">
        <f>100%/D20</f>
        <v>20</v>
      </c>
      <c r="M18" s="143" t="str">
        <f>IF(L18&gt;=$L$15,"لايوجد إحلال",$L$15-L18)</f>
        <v>لايوجد إحلال</v>
      </c>
      <c r="N18" s="152">
        <f>IF(L18&gt;=$L$15,0,M18+1)</f>
        <v>0</v>
      </c>
      <c r="O18" s="129">
        <f>IF(L18&lt;10,E20,0)</f>
        <v>0</v>
      </c>
      <c r="P18" s="129">
        <f>IF(L18&gt;=10,E20-(F20*10),(E20-($L$15-N18)*F20))</f>
        <v>1180655</v>
      </c>
      <c r="Q18" s="153">
        <f>P18/E20</f>
        <v>0.49999894126789524</v>
      </c>
      <c r="R18" s="154">
        <f>100%*D20</f>
        <v>0.05</v>
      </c>
      <c r="S18" s="129">
        <f>E20-((E20*L15)/L18)</f>
        <v>1180657.5</v>
      </c>
    </row>
    <row r="19" spans="2:19" ht="34.5" customHeight="1" x14ac:dyDescent="0.65">
      <c r="B19" s="46" t="s">
        <v>2</v>
      </c>
      <c r="C19" s="46" t="s">
        <v>104</v>
      </c>
      <c r="D19" s="46" t="s">
        <v>127</v>
      </c>
      <c r="E19" s="46" t="s">
        <v>104</v>
      </c>
      <c r="F19" s="46" t="s">
        <v>106</v>
      </c>
      <c r="K19" s="151" t="str">
        <f>C21</f>
        <v>المعدات والالات</v>
      </c>
      <c r="L19" s="143">
        <f>100%/D21</f>
        <v>10</v>
      </c>
      <c r="M19" s="143" t="str">
        <f>IF(L19&gt;=$L$15,"لايوجد إحلال",$L$15-L19)</f>
        <v>لايوجد إحلال</v>
      </c>
      <c r="N19" s="152">
        <f>IF(L19&gt;=$L$15,0,M19+1)</f>
        <v>0</v>
      </c>
      <c r="O19" s="129">
        <f>IF(L19&lt;10,E21,0)</f>
        <v>0</v>
      </c>
      <c r="P19" s="129">
        <f>IF(L19&gt;=10,E21-(F21*10),(E21-($L$15-N19)*F21))</f>
        <v>0</v>
      </c>
      <c r="Q19" s="153">
        <f>P19/E21</f>
        <v>0</v>
      </c>
      <c r="R19" s="154">
        <f>100%*D21</f>
        <v>0.1</v>
      </c>
    </row>
    <row r="20" spans="2:19" ht="23.25" customHeight="1" x14ac:dyDescent="0.65">
      <c r="B20" s="155">
        <f>ROW()-ROW($B$19)</f>
        <v>1</v>
      </c>
      <c r="C20" s="34" t="str">
        <f>C12</f>
        <v>المباني والمنشآت</v>
      </c>
      <c r="D20" s="156">
        <v>0.05</v>
      </c>
      <c r="E20" s="157">
        <f>E4</f>
        <v>2361315</v>
      </c>
      <c r="F20" s="152">
        <f>ROUND((E20*D20),0)</f>
        <v>118066</v>
      </c>
      <c r="K20" s="151" t="str">
        <f>C22</f>
        <v>الأثاثات والأجهزة المكتبية</v>
      </c>
      <c r="L20" s="143">
        <f>100%/D22</f>
        <v>10</v>
      </c>
      <c r="M20" s="143" t="str">
        <f>IF(L20&gt;=$L$15,"لايوجد إحلال",$L$15-L20)</f>
        <v>لايوجد إحلال</v>
      </c>
      <c r="N20" s="152">
        <f>IF(L20&gt;=$L$15,0,L20+1)</f>
        <v>0</v>
      </c>
      <c r="O20" s="129">
        <f>IF(L20&lt;10,E22,0)</f>
        <v>0</v>
      </c>
      <c r="P20" s="129">
        <f>IF(L20&gt;=10,E22-(F22*10),(E22-($L$15-N20)*F22))</f>
        <v>0</v>
      </c>
      <c r="Q20" s="153">
        <f>P20/E22</f>
        <v>0</v>
      </c>
      <c r="R20" s="154">
        <f>100%*D22</f>
        <v>0.1</v>
      </c>
    </row>
    <row r="21" spans="2:19" x14ac:dyDescent="0.65">
      <c r="B21" s="155">
        <f>ROW()-ROW($B$19)</f>
        <v>2</v>
      </c>
      <c r="C21" s="34" t="s">
        <v>110</v>
      </c>
      <c r="D21" s="156">
        <v>0.1</v>
      </c>
      <c r="E21" s="157">
        <f>E5</f>
        <v>405600</v>
      </c>
      <c r="F21" s="152">
        <f>ROUND((E21*D21),0)</f>
        <v>40560</v>
      </c>
      <c r="K21" s="151" t="str">
        <f>C23</f>
        <v>وسائط النقل والانتقال</v>
      </c>
      <c r="L21" s="143">
        <f>100%/D23</f>
        <v>5</v>
      </c>
      <c r="M21" s="143">
        <f>IF(L21&gt;=$L$15,"لايوجد إحلال",$L$15-L21)</f>
        <v>5</v>
      </c>
      <c r="N21" s="152">
        <f>IF(L21&gt;=$L$15,0,L21+1)</f>
        <v>6</v>
      </c>
      <c r="O21" s="129">
        <f>IF(L21&lt;10,E23,0)</f>
        <v>355500</v>
      </c>
      <c r="P21" s="129">
        <f>IF(L21&gt;=10,E23-(F23*10),(E23-($L$15-N21)*F23))</f>
        <v>71100</v>
      </c>
      <c r="Q21" s="153">
        <f>P21/E23</f>
        <v>0.2</v>
      </c>
      <c r="R21" s="154">
        <f>100%*D23</f>
        <v>0.2</v>
      </c>
    </row>
    <row r="22" spans="2:19" x14ac:dyDescent="0.65">
      <c r="B22" s="155">
        <f>ROW()-ROW($B$19)</f>
        <v>3</v>
      </c>
      <c r="C22" s="34" t="s">
        <v>112</v>
      </c>
      <c r="D22" s="156">
        <v>0.1</v>
      </c>
      <c r="E22" s="157">
        <f>E6</f>
        <v>15000</v>
      </c>
      <c r="F22" s="152">
        <f>ROUND((E22*D22),0)</f>
        <v>1500</v>
      </c>
      <c r="K22" s="151" t="s">
        <v>129</v>
      </c>
      <c r="L22" s="129">
        <v>0</v>
      </c>
      <c r="M22" s="129">
        <v>0</v>
      </c>
      <c r="N22" s="152">
        <v>0</v>
      </c>
      <c r="O22" s="129">
        <v>0</v>
      </c>
      <c r="P22" s="129">
        <v>0</v>
      </c>
      <c r="Q22" s="153">
        <f>P22/E24</f>
        <v>0</v>
      </c>
      <c r="R22" s="154" t="e">
        <f>100%*#REF!</f>
        <v>#REF!</v>
      </c>
    </row>
    <row r="23" spans="2:19" x14ac:dyDescent="0.65">
      <c r="B23" s="155">
        <f>ROW()-ROW($B$19)</f>
        <v>4</v>
      </c>
      <c r="C23" s="34" t="s">
        <v>114</v>
      </c>
      <c r="D23" s="156">
        <v>0.2</v>
      </c>
      <c r="E23" s="157">
        <f>E7</f>
        <v>355500</v>
      </c>
      <c r="F23" s="152">
        <f>ROUND((E23*D23),0)</f>
        <v>71100</v>
      </c>
      <c r="K23" s="158" t="s">
        <v>130</v>
      </c>
      <c r="L23" s="158"/>
      <c r="M23" s="158"/>
      <c r="N23" s="158"/>
      <c r="O23" s="129">
        <f>SUM(O18:O22)</f>
        <v>355500</v>
      </c>
      <c r="P23" s="129">
        <f>SUM(P18:P22)</f>
        <v>1251755</v>
      </c>
      <c r="Q23" s="129"/>
      <c r="R23" s="158"/>
    </row>
    <row r="24" spans="2:19" ht="22.5" customHeight="1" x14ac:dyDescent="0.65">
      <c r="B24" s="133" t="s">
        <v>51</v>
      </c>
      <c r="C24" s="134"/>
      <c r="D24" s="135"/>
      <c r="E24" s="159">
        <f>SUM(E20:E23)</f>
        <v>3137415</v>
      </c>
      <c r="F24" s="159">
        <f>SUM(F20:F23)</f>
        <v>231226</v>
      </c>
      <c r="K24" s="35" t="s">
        <v>40</v>
      </c>
      <c r="L24" s="158">
        <v>6</v>
      </c>
      <c r="M24" s="160">
        <f t="shared" ref="M24:M26" si="0">100%/L24</f>
        <v>0.16666666666666666</v>
      </c>
    </row>
    <row r="25" spans="2:19" ht="23.25" customHeight="1" x14ac:dyDescent="0.65">
      <c r="K25" s="35" t="s">
        <v>131</v>
      </c>
      <c r="L25" s="158">
        <v>9</v>
      </c>
      <c r="M25" s="160">
        <f>100%/L25</f>
        <v>0.1111111111111111</v>
      </c>
    </row>
    <row r="26" spans="2:19" ht="18" customHeight="1" x14ac:dyDescent="0.65">
      <c r="K26" s="35" t="s">
        <v>41</v>
      </c>
      <c r="L26" s="158">
        <v>12</v>
      </c>
      <c r="M26" s="160">
        <f t="shared" si="0"/>
        <v>8.3333333333333329E-2</v>
      </c>
    </row>
    <row r="27" spans="2:19" x14ac:dyDescent="0.65">
      <c r="B27" s="155">
        <f t="shared" ref="B27" si="1">ROW()-ROW($B$19)</f>
        <v>8</v>
      </c>
      <c r="C27" s="34" t="s">
        <v>40</v>
      </c>
      <c r="D27" s="156">
        <v>0.17</v>
      </c>
      <c r="E27" s="157">
        <v>0</v>
      </c>
      <c r="F27" s="152">
        <f>ROUND((E27*D27),0)</f>
        <v>0</v>
      </c>
      <c r="M27" s="161">
        <f>AVERAGE(M24:M26)</f>
        <v>0.12037037037037036</v>
      </c>
    </row>
    <row r="28" spans="2:19" x14ac:dyDescent="0.65">
      <c r="B28" s="162">
        <v>5</v>
      </c>
      <c r="C28" s="163" t="s">
        <v>132</v>
      </c>
      <c r="D28" s="154">
        <v>0.02</v>
      </c>
      <c r="E28" s="152">
        <v>0</v>
      </c>
      <c r="F28" s="152">
        <f>ROUND((E28*D28),0)</f>
        <v>0</v>
      </c>
    </row>
  </sheetData>
  <mergeCells count="13">
    <mergeCell ref="B24:D24"/>
    <mergeCell ref="M16:M17"/>
    <mergeCell ref="N16:N17"/>
    <mergeCell ref="O16:O17"/>
    <mergeCell ref="P16:P17"/>
    <mergeCell ref="R16:R17"/>
    <mergeCell ref="B18:F18"/>
    <mergeCell ref="B2:F2"/>
    <mergeCell ref="B8:D8"/>
    <mergeCell ref="B10:F10"/>
    <mergeCell ref="B16:D16"/>
    <mergeCell ref="K16:K17"/>
    <mergeCell ref="L16:L17"/>
  </mergeCells>
  <hyperlinks>
    <hyperlink ref="A1" location="'فهرس الدراسة للاوراق'!A1" display="'فهرس الدراسة للاوراق'!A1"/>
  </hyperlinks>
  <printOptions horizontalCentered="1"/>
  <pageMargins left="0.5" right="0" top="1.6811023620000001" bottom="0.196850393700787" header="1" footer="0.196850393700787"/>
  <pageSetup paperSize="9" scale="95" orientation="portrait" r:id="rId1"/>
  <headerFooter alignWithMargins="0">
    <oddFooter>&amp;L&amp;12&amp;D&amp;C&amp;12&amp;A&amp;R&amp;12&amp;F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6</vt:i4>
      </vt:variant>
      <vt:variant>
        <vt:lpstr>نطاقات تمت تسميتها</vt:lpstr>
      </vt:variant>
      <vt:variant>
        <vt:i4>10</vt:i4>
      </vt:variant>
    </vt:vector>
  </HeadingPairs>
  <TitlesOfParts>
    <vt:vector size="16" baseType="lpstr">
      <vt:lpstr>المباني والإنشاءات</vt:lpstr>
      <vt:lpstr>المعدات</vt:lpstr>
      <vt:lpstr>وسائل النقل والانتقال</vt:lpstr>
      <vt:lpstr>الاثاثات</vt:lpstr>
      <vt:lpstr>ما قبل التشغيل</vt:lpstr>
      <vt:lpstr>جداول الاهلاك والصيانة</vt:lpstr>
      <vt:lpstr>الاثاثات!Print_Area</vt:lpstr>
      <vt:lpstr>'المباني والإنشاءات'!Print_Area</vt:lpstr>
      <vt:lpstr>المعدات!Print_Area</vt:lpstr>
      <vt:lpstr>'جداول الاهلاك والصيانة'!Print_Area</vt:lpstr>
      <vt:lpstr>'ما قبل التشغيل'!Print_Area</vt:lpstr>
      <vt:lpstr>'وسائل النقل والانتقال'!Print_Area</vt:lpstr>
      <vt:lpstr>اجمالي_الاجهزة_والمعدات</vt:lpstr>
      <vt:lpstr>اجمالي_الالات_الزراعية</vt:lpstr>
      <vt:lpstr>اجمالي_السيارات</vt:lpstr>
      <vt:lpstr>قيمة_الهالك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Gamal</dc:creator>
  <cp:lastModifiedBy>Gamal</cp:lastModifiedBy>
  <dcterms:created xsi:type="dcterms:W3CDTF">2016-04-23T19:39:51Z</dcterms:created>
  <dcterms:modified xsi:type="dcterms:W3CDTF">2016-04-23T19:41:18Z</dcterms:modified>
</cp:coreProperties>
</file>